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armacijosTarnybosDokumentai\FVS vykdomi pirkimai\EcoCost\Importo failai\Importas_Eksportas\Ecocost_2026\Pirkimai_2026\Kvėpuojamoji terapija\"/>
    </mc:Choice>
  </mc:AlternateContent>
  <xr:revisionPtr revIDLastSave="0" documentId="13_ncr:1_{DCD8EC88-075B-4D7E-A0E8-6455F246FDB7}" xr6:coauthVersionLast="47" xr6:coauthVersionMax="47" xr10:uidLastSave="{00000000-0000-0000-0000-000000000000}"/>
  <bookViews>
    <workbookView xWindow="-120" yWindow="-120" windowWidth="29040" windowHeight="15720" xr2:uid="{20538871-70A6-44E6-865B-4A7B79B33DFC}"/>
  </bookViews>
  <sheets>
    <sheet name="TS_kvėp.terapija" sheetId="1" r:id="rId1"/>
  </sheets>
  <definedNames>
    <definedName name="_xlnm._FilterDatabase" localSheetId="0" hidden="1">TS_kvėp.terapija!$A$7:$S$48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8" i="1" l="1"/>
  <c r="J8" i="1"/>
  <c r="K8" i="1" s="1"/>
  <c r="K48" i="1" s="1"/>
  <c r="M8" i="1"/>
  <c r="O8" i="1"/>
  <c r="J9" i="1"/>
  <c r="K9" i="1"/>
  <c r="M9" i="1"/>
  <c r="O9" i="1"/>
  <c r="J10" i="1"/>
  <c r="K10" i="1"/>
  <c r="M10" i="1"/>
  <c r="O10" i="1"/>
  <c r="J11" i="1"/>
  <c r="K11" i="1"/>
  <c r="M11" i="1"/>
  <c r="O11" i="1"/>
  <c r="J12" i="1"/>
  <c r="K12" i="1"/>
  <c r="M12" i="1"/>
  <c r="O12" i="1"/>
  <c r="J13" i="1"/>
  <c r="K13" i="1"/>
  <c r="M13" i="1"/>
  <c r="O13" i="1"/>
  <c r="J14" i="1"/>
  <c r="K14" i="1"/>
  <c r="M14" i="1"/>
  <c r="O14" i="1"/>
  <c r="J15" i="1"/>
  <c r="K15" i="1"/>
  <c r="M15" i="1"/>
  <c r="O15" i="1"/>
  <c r="J16" i="1"/>
  <c r="K16" i="1"/>
  <c r="M16" i="1"/>
  <c r="O16" i="1"/>
  <c r="J17" i="1"/>
  <c r="K17" i="1"/>
  <c r="M17" i="1"/>
  <c r="O17" i="1"/>
  <c r="J18" i="1"/>
  <c r="K18" i="1"/>
  <c r="M18" i="1"/>
  <c r="O18" i="1"/>
  <c r="J19" i="1"/>
  <c r="K19" i="1"/>
  <c r="M19" i="1"/>
  <c r="O19" i="1"/>
  <c r="J20" i="1"/>
  <c r="K20" i="1"/>
  <c r="M20" i="1"/>
  <c r="O20" i="1"/>
  <c r="J21" i="1"/>
  <c r="K21" i="1"/>
  <c r="M21" i="1"/>
  <c r="O21" i="1"/>
  <c r="J22" i="1"/>
  <c r="K22" i="1"/>
  <c r="M22" i="1"/>
  <c r="O22" i="1"/>
  <c r="J23" i="1"/>
  <c r="K23" i="1"/>
  <c r="M23" i="1"/>
  <c r="O23" i="1"/>
  <c r="J24" i="1"/>
  <c r="K24" i="1"/>
  <c r="M24" i="1"/>
  <c r="O24" i="1"/>
  <c r="J25" i="1"/>
  <c r="K25" i="1"/>
  <c r="M25" i="1"/>
  <c r="O25" i="1"/>
  <c r="J26" i="1"/>
  <c r="K26" i="1"/>
  <c r="M26" i="1"/>
  <c r="O26" i="1"/>
  <c r="J27" i="1"/>
  <c r="K27" i="1"/>
  <c r="M27" i="1"/>
  <c r="O27" i="1"/>
  <c r="J28" i="1"/>
  <c r="K28" i="1"/>
  <c r="M28" i="1"/>
  <c r="O28" i="1"/>
  <c r="J29" i="1"/>
  <c r="K29" i="1"/>
  <c r="M29" i="1"/>
  <c r="O29" i="1"/>
  <c r="J30" i="1"/>
  <c r="K30" i="1"/>
  <c r="M30" i="1"/>
  <c r="O30" i="1"/>
  <c r="J31" i="1"/>
  <c r="K31" i="1"/>
  <c r="M31" i="1"/>
  <c r="O31" i="1"/>
  <c r="J32" i="1"/>
  <c r="K32" i="1"/>
  <c r="M32" i="1"/>
  <c r="O32" i="1"/>
  <c r="J33" i="1"/>
  <c r="K33" i="1"/>
  <c r="M33" i="1"/>
  <c r="O33" i="1"/>
  <c r="J34" i="1"/>
  <c r="K34" i="1"/>
  <c r="M34" i="1"/>
  <c r="O34" i="1"/>
  <c r="J35" i="1"/>
  <c r="K35" i="1"/>
  <c r="M35" i="1"/>
  <c r="O35" i="1"/>
  <c r="J36" i="1"/>
  <c r="K36" i="1"/>
  <c r="M36" i="1"/>
  <c r="O36" i="1"/>
  <c r="J37" i="1"/>
  <c r="K37" i="1"/>
  <c r="M37" i="1"/>
  <c r="O37" i="1"/>
  <c r="J38" i="1"/>
  <c r="K38" i="1"/>
  <c r="M38" i="1"/>
  <c r="O38" i="1"/>
  <c r="J39" i="1"/>
  <c r="K39" i="1"/>
  <c r="M39" i="1"/>
  <c r="O39" i="1"/>
  <c r="J40" i="1"/>
  <c r="K40" i="1"/>
  <c r="M40" i="1"/>
  <c r="O40" i="1"/>
  <c r="J41" i="1"/>
  <c r="K41" i="1"/>
  <c r="M41" i="1"/>
  <c r="O41" i="1"/>
  <c r="J42" i="1"/>
  <c r="K42" i="1"/>
  <c r="M42" i="1"/>
  <c r="O42" i="1"/>
  <c r="J43" i="1"/>
  <c r="K43" i="1"/>
  <c r="M43" i="1"/>
  <c r="O43" i="1"/>
  <c r="J44" i="1"/>
  <c r="K44" i="1"/>
  <c r="M44" i="1"/>
  <c r="O44" i="1"/>
  <c r="J45" i="1"/>
  <c r="K45" i="1"/>
  <c r="M45" i="1"/>
  <c r="O45" i="1"/>
  <c r="J46" i="1"/>
  <c r="K46" i="1"/>
  <c r="M46" i="1"/>
  <c r="O46" i="1"/>
  <c r="J47" i="1"/>
  <c r="K47" i="1"/>
  <c r="M47" i="1"/>
  <c r="O47" i="1"/>
  <c r="G48" i="1"/>
</calcChain>
</file>

<file path=xl/sharedStrings.xml><?xml version="1.0" encoding="utf-8"?>
<sst xmlns="http://schemas.openxmlformats.org/spreadsheetml/2006/main" count="187" uniqueCount="116">
  <si>
    <t>vnt.</t>
  </si>
  <si>
    <t>Turi CE ženklinimą. Pagamintas iš inertinio, skaidraus plastikų lydinio, Gaminio sudėtyje nėra latekso. Vienam ligoniui paruoštas trijų dalių rinkinys: vaistų purkštuvas, 1,8 m deguonies vamzdelis (ne lygiasienis, su specialiu vidiniu profiliu) ir savaime užsidaranti T-formos jungtis, jungiama į 22 mm kvėpavimo sistemą.  T-tipo jungtis  - dvi lygiagrečios jungtys sujungimui su sistema 22M ir 22F, o trečia jungtis 22F sujungimui su vaistų purkštuvu. Savaime užsidarantis vožtuvas leidžia prijungti/atjungti vaistų purkštuvą prie kvėpavimo sistemos nedarant įtakos paciento ventiliavimui. Vaistų purškimas įmanomas esant 8 l/min oro/deguonies srautui. Nebulaizeris veikia ir vertikalioje, ir horizontalioje padėtyje. Visas komplektas supakuotas į  vieną maišelį.</t>
  </si>
  <si>
    <t>33140000-3</t>
  </si>
  <si>
    <t>Vaistų purkštuvas su T-formos jungtimi su savaime užsidarančiais vožtuvais</t>
  </si>
  <si>
    <t>33194120-3</t>
  </si>
  <si>
    <t>Uždara atsiurbimo sistema iš tracheostominio vamzdelio</t>
  </si>
  <si>
    <t xml:space="preserve">Uždara atsiurbimo sistema iš endotrachėjinio vamzdelio </t>
  </si>
  <si>
    <t>Kaukė suaugusiems skirta neinvazinei ventiliacijai;  Skirta naudoti dviejų atšakų kvėpavimo sistemose; Kaukė pilnai dengia paciento veidą (burną, nosį, akis); Kaukę sudaro:  silikoninis priegalvis; tvirtinimo dirželiai ant galvos ir šonuose; alkūninė jungtis besisukanti 360⁰; monitoringo anga su dangteliu; Turi CE ženklinimą; Hermetiškai priglunda prie veido; Pagamintos iš dviejų skirtingų medžiagų - kraštai, kontaktuojantys su veidu minkšti ir neaštrūs, o korpusas - iš standžios medžiagos. Kaukės alkūnės jungtis 22F. Kaukė yra vienkartinė, vienam pacientui. Dydžiai: L, XL; Supakuotos po 1 vnt. Gaminio pakuotė lengvai praplėšiama rankomis.</t>
  </si>
  <si>
    <t xml:space="preserve">Viso veido kaukė NIV </t>
  </si>
  <si>
    <t>Kvėpavimo sistema naujagimiams su 0,5l rezerviniu maišu</t>
  </si>
  <si>
    <t>Kliniškai švarios. Gaminio sudėtyje neturi būti latekso, PVC ir metalinių detalių. Turi hermetiškai priglusti prie veido. Jungtys 22M. Kaukės kraštai, kontaktuojantys su paciento veidu, turi būti minkšti ir neaštrūs. Kaukė turi būti su sutvirtinimo juostele (gumele), fiksuojama pacientui virš ausų, nedeformuota, supakuota į maišelius po 1vnt.</t>
  </si>
  <si>
    <t>Aerozolinės kaukės vaikams</t>
  </si>
  <si>
    <t>Kliniškai švarios. Gaminio sudėtyje neturi būti latekso, PVC ir metalinių detalių. Turi hermetiškai priglusti prie veido. Jungtys 22M. Kaukės kraštai, kontaktuojantys su paciento veidu, turi būti minkšti ir neaštrūs. Kaukė turi būti su sutvirtinimo juostele (gumele), fiksuojama pacientui žemiau ausų, nedeformuota, supakuota į maišelius po 1vnt. Visų dydžių.</t>
  </si>
  <si>
    <t>Aerozolinės kaukės suaugusiems</t>
  </si>
  <si>
    <t>Vienkartinė. Kliniškai švari. Turi CE ženklinimą. Kaukės sudėtyje nėra latekso ir PVC (polivinilchlorido). Pagaminta iš dviejų medžiagų: kaukė - iš standžios ir skaidrios, o kaukės kraštai - iš itin minkštos. Itin hermetiškai priglunda prie kaklo. Tinka inhaliacijoms. Kaukės kraštai, kontaktuojantys su paciento kaklu, minkšti ir neaštrūs.  Su sutvirtinimo juostele (gumele). Kaukė skaidri. Su alkūne, besisukančia 360° kampu. Kaukės jungtis - 22M. Supakuota į maišelius po 1 vnt.</t>
  </si>
  <si>
    <t>33141000-0</t>
  </si>
  <si>
    <t>Tracheostominė kaukė</t>
  </si>
  <si>
    <t>Sistema kvėpavimo Nr.1</t>
  </si>
  <si>
    <t>33182220-7</t>
  </si>
  <si>
    <t>"Venturi" vožtuvai</t>
  </si>
  <si>
    <t xml:space="preserve">Lanksti paciento jungtis </t>
  </si>
  <si>
    <t>Keičiamo ilgio kvėpavimo sistema (vaikams)</t>
  </si>
  <si>
    <t xml:space="preserve">Vienkartinis; Tinka narkozės ir DPV aparatams; Kliniškai švarus; Gofruotas; Turi CE ženklinimą; Gaminio sudėtyje nėra latekso; Lengvai fiksuojama norimoje padėtyje; Ilgis: ištempus ne mažiau 2.0 m, sutraukus ne daugiau 0.54 m; Rinkinį sudaro: 2 vamzdžiai (22mm), sujungti Y formos jungtimi; alkūninė jungtis (paciento pusėje) su Luer Lock anga skirta CO2 matavimo linijos pajungimui; Luer Lock anga su fiksuotu dangteliu; papildoma atšaka, kurios ilgis gali būti reguliuojamas: suspaudus ne daugiau 0.41 m, ištempus 1.50 m; 2.0l  kvėpavimo maišas; papildoma jungtis 22M/22M; Luer lock anga su fiksuotu dangteliu; Sistemos jungtys kūginės: aparato pusėje 22F, paciento pusėje 22M/15F; Gaminio pakuotė lengvai praplėšiama rankomis, nenaudojant pašalinių daiktų; Supakuotos į maišelius po 1kompl.
</t>
  </si>
  <si>
    <t>33141620-2</t>
  </si>
  <si>
    <r>
      <t xml:space="preserve">Keičiamo ilgio kvėpavimo sistemos rinkinys, </t>
    </r>
    <r>
      <rPr>
        <b/>
        <sz val="11"/>
        <rFont val="Arial"/>
        <family val="2"/>
        <charset val="186"/>
      </rPr>
      <t>2 m ilgio</t>
    </r>
  </si>
  <si>
    <r>
      <t xml:space="preserve">Keičiamo ilgio kvėpavimo sistemos rinkinys, </t>
    </r>
    <r>
      <rPr>
        <b/>
        <sz val="11"/>
        <rFont val="Arial"/>
        <family val="2"/>
        <charset val="186"/>
      </rPr>
      <t>3 m ilgio</t>
    </r>
  </si>
  <si>
    <r>
      <t>Turi būti kliniškai švari.  Gaminio sudėtyje neturi būti latekso. Turi būti lengvai fiksuojamos norimoje padėtyje. Ilgis: ištempus - 1.5m±1cm, suspaudus - iki 34-35 cm. Sistema turi būti sudaryta iš: 2 vamzdelių, sujungtų Y formos jungtimi ir alkūninės jungties (paciento pusėje) su „</t>
    </r>
    <r>
      <rPr>
        <i/>
        <sz val="11"/>
        <rFont val="Arial"/>
        <family val="2"/>
        <charset val="186"/>
      </rPr>
      <t>Luer Lock“</t>
    </r>
    <r>
      <rPr>
        <sz val="11"/>
        <rFont val="Arial"/>
        <family val="2"/>
        <charset val="186"/>
      </rPr>
      <t xml:space="preserve"> anga  (arba lygiaverte), skirta CO2 matavimo linijos pajungimui.</t>
    </r>
    <r>
      <rPr>
        <i/>
        <sz val="11"/>
        <rFont val="Arial"/>
        <family val="2"/>
        <charset val="186"/>
      </rPr>
      <t xml:space="preserve">  „Luer lock“</t>
    </r>
    <r>
      <rPr>
        <sz val="11"/>
        <rFont val="Arial"/>
        <family val="2"/>
        <charset val="186"/>
      </rPr>
      <t xml:space="preserve"> anga  (arba lygiavertė) turi būti su fiksuotu dangteliu (kad atidengus dangtelį jis nepasimestų). Sistemos jungtys turi būti kūginės: aparato pusėje 22F, paciento pusėje 22M/15F. Gaminio pakuotė turi būti praplėšiama rankomis, nenaudojant pašalinių daiktų. Pasipriešinimas esant  60 1/min srautui turi būti - ne daugiau kaip 0,3 cm H2O (kai sistema suspausta) ir - 1,0 cm H2O (kai sistema ištempta). Sistema turi būti supakuota į maišelius po 1vnt.</t>
    </r>
  </si>
  <si>
    <t>Keičiamo ilgio kvėpavimo sistema, 1.5 m ilgio</t>
  </si>
  <si>
    <t>33141220-8</t>
  </si>
  <si>
    <t>Deguonies kaniulė į nosį</t>
  </si>
  <si>
    <t>Vienkartinė. Gaminio sudėtyje nėra latekso ir PVC (polivinilchlorido). Hermetiškai priglunda prie veido. Pagaminta iš dviejų skirtingų medžiagų - kraštai, kontaktuojantys su veidu, minkšti ir neaštrūs, o korpusas - iš standžios skaidrios medžiagos, skirtingos negu korpusas. Kaukė yra su sutvirtinimo juostele (gumele), kuri leidžia hermetiškai fiksuoti kaukę pacientui ant veido. Sutvirtinimo juostelė (gumelė) fiksuojama tiek virš, tiek ir žemiau ausų. Kaukė nedeformuota. Kaukės dydis: L ir M viename - atitinka europietišką suaugusiojo žmogaus veido anatomiją. Deguonies vamzdelis ne lygiasienis, o su specialiu vidiniu profiliu ir su kūginės formos konektoriais abiejuose galuose. Deguonies vamzdelio ilgis ne mažiau 2,10m. Tinkama naudoti MRT aplinkoje. Esant 5-15 l/min. srautui tiekiamas 30-50% O2.</t>
  </si>
  <si>
    <t>33157110-9</t>
  </si>
  <si>
    <t>Deguonies kaukės suaugusiems</t>
  </si>
  <si>
    <t>Kodai suaugusiems bus nauji</t>
  </si>
  <si>
    <t>Viršgerklinis vamzdelis su nepripučiama manžete, pagamintas iš medicininio termoplastinio elastomero - medžiagos, panašios į gelį. Turintis integruotą skrandžio kanalą, integruotą sukandimo blokatorių, antgerklio blokatorių, papildomą deguonies jungtį, hook žiedus. 3; 4; 5 dydžių.</t>
  </si>
  <si>
    <t>Viršgerklinis vamzdelis Nr.2 (suaugusiems)</t>
  </si>
  <si>
    <t>Viršgerklinis vamzdelis Nr.1 (vaikams)</t>
  </si>
  <si>
    <t>Kliniškai švarus. Vienkartinis. Maksimalus naudojimo laikas 24 h. Gaminio sudėtyje nėra latekso. Turi CE ženklinimą. Su šilumos ir drėgmės palaikymu. Anga su dangteliu atsiurbimams iš tracheostomos. Su antiokliuziniu mechanizmu, kuris leidžia HME elementui dalinai atsijungti esant pilnai okliuzijai ar stipriam kosuliui. Supakuotos į maišelius po 1 vnt. Jungtis  prie tracheostominio vamzdelio - 15F. Šarnyrinė jungtis deguonies vamzdeliui pajungti (sukasi 180º kampu). Komplekte 1,80 m ilgio deguonies vamzdelis (ne lygiasienis, su specialiu vidiniu profiliu). Tracheostominės nosytės parametrai: tūris 17-19 ml; pasipriešinimas – nedaugiau kaip 0,3 cm H2O (esant 30 l/min) ir nedaugiau kaip 0,6 cm H2O (esant 60 l/min); drėgmės grąžinimas – ne mažiau kaip 26,0 mg H2O/l (VT 500 ml);  svoris ne daugiau kaip 8 g.</t>
  </si>
  <si>
    <t xml:space="preserve">Tracheostominis filtras su vožtuvu atsiurbimui ir deguonies vamzdeliu </t>
  </si>
  <si>
    <t xml:space="preserve">Tracheostominis filtras be deguonies vamzdelio </t>
  </si>
  <si>
    <t>Vienkartiniai. Kliniškai švarūs. Turi CE ženklinimą. Gaminio sudėtyje nėra latekso. Skaidrūs. Vientisi. Su elastinėmis detalėmis apsaugančiomis pacientą nuo galimų traumų  - distalinėje pusėje (toliau nuo dantų sukandimo vietos) ir dantų sukandimo vietoje. Su praplatinta anga. Spalvinis kodavimas pagal dydžius. Supakuota po 1 vnt. 9 dydžiai : 000 ilgis 35 mm, dydis 00 ilgis 50 mm, dydis ilgis 55 mm, dydis 1 ilgis 65 mm, dydis 1.5 ilgis 70 mm, dydis 2 ilgis 80 mm, dydis 3 ilgis 90 mm, dydis 4 ilgis 100 mm, dydis 5 ilgis 120 mm.</t>
  </si>
  <si>
    <t xml:space="preserve">Orofaringinis vamzdelis </t>
  </si>
  <si>
    <t xml:space="preserve">Vienkartinė. Kliniškai švari. Turi CE ženklinimą. Lygiasienis Smoothbore vamzdelis. Sistemos diametras 22 mm. Sistema sudaryta iš: 1,8-1,9 m ilgio lygiasienio vamzdžio; iškvėpimo vožtuvo; 2,0-2,1 m ilgio slėgio matavimo linijos (2 vnt.); apsauginio dangtelio paciento pusėje (raudonos spalvos). Įpakuota po 1 vnt.
</t>
  </si>
  <si>
    <t>Kvėpavimo sistema</t>
  </si>
  <si>
    <r>
      <t xml:space="preserve">Kvėpavimo sistema (bendraašė) su integruota monitoringo linija, </t>
    </r>
    <r>
      <rPr>
        <b/>
        <sz val="11"/>
        <rFont val="Arial"/>
        <family val="2"/>
        <charset val="186"/>
      </rPr>
      <t>3.2m</t>
    </r>
  </si>
  <si>
    <r>
      <t>Kvėpavimo sistema (bendraašė) su integruota monitoringo linija,</t>
    </r>
    <r>
      <rPr>
        <b/>
        <sz val="11"/>
        <rFont val="Arial"/>
        <family val="2"/>
        <charset val="186"/>
      </rPr>
      <t xml:space="preserve"> 2.4m</t>
    </r>
  </si>
  <si>
    <r>
      <t xml:space="preserve">Vienkartinė. Kliniškai švari. Gaminio sudėtyje nėra latekso. Sistemos </t>
    </r>
    <r>
      <rPr>
        <b/>
        <sz val="11"/>
        <rFont val="Arial"/>
        <family val="2"/>
        <charset val="186"/>
      </rPr>
      <t>ilgis 1,6m</t>
    </r>
    <r>
      <rPr>
        <sz val="11"/>
        <rFont val="Arial"/>
        <family val="2"/>
        <charset val="186"/>
      </rPr>
      <t xml:space="preserve"> (jungtis 22F, Y jungtis 22M/15F). Sistemą sudaro: du ne mažiau 1.6 m ilgio vamzdžiai (į 30mm diametro vamzdį įmautas 18mm diametro vamzdis), šarnyrinė jungtis, alkūnė 22M/15F-15M su Luer anga + dangtelis, ne mažiau kaip 0.5m ilgio papildoma kintamo ilgio atšaka. Komplekte papildoma jungtis 22M/22M. Supakuota po 1vnt.</t>
    </r>
  </si>
  <si>
    <r>
      <t xml:space="preserve">Kvėpavimo sistema (bendraašė), </t>
    </r>
    <r>
      <rPr>
        <b/>
        <sz val="11"/>
        <rFont val="Arial"/>
        <family val="2"/>
        <charset val="186"/>
      </rPr>
      <t>1.6m</t>
    </r>
  </si>
  <si>
    <r>
      <t xml:space="preserve">Pagaminta iš PVC, anatominės formos su pripučiamu apvadu, </t>
    </r>
    <r>
      <rPr>
        <b/>
        <sz val="11"/>
        <rFont val="Arial"/>
        <family val="2"/>
        <charset val="186"/>
      </rPr>
      <t>su hook žiedu</t>
    </r>
    <r>
      <rPr>
        <sz val="11"/>
        <rFont val="Arial"/>
        <family val="2"/>
        <charset val="186"/>
      </rPr>
      <t>, spalvinis kodavimas pagal dydį. Dydžiai: 0, 1, 2.</t>
    </r>
  </si>
  <si>
    <r>
      <t xml:space="preserve">Anesteziologinė kaukė pripučiama </t>
    </r>
    <r>
      <rPr>
        <b/>
        <sz val="11"/>
        <rFont val="Arial"/>
        <family val="2"/>
        <charset val="186"/>
      </rPr>
      <t>su</t>
    </r>
    <r>
      <rPr>
        <sz val="11"/>
        <rFont val="Arial"/>
        <family val="2"/>
        <charset val="186"/>
      </rPr>
      <t xml:space="preserve"> hook žiedu. </t>
    </r>
  </si>
  <si>
    <r>
      <t xml:space="preserve">Pagaminta iš PVC, anatominės formos su pripučiamu apvadu, tinkamos naudoti MRT, </t>
    </r>
    <r>
      <rPr>
        <b/>
        <sz val="11"/>
        <rFont val="Arial"/>
        <family val="2"/>
        <charset val="186"/>
      </rPr>
      <t>be hook žiedo</t>
    </r>
    <r>
      <rPr>
        <sz val="11"/>
        <rFont val="Arial"/>
        <family val="2"/>
        <charset val="186"/>
      </rPr>
      <t>, spalvinis kodavimas pagal dydį. Dydžiai: 0, 1, 2, 3, 4, 5, 6.</t>
    </r>
  </si>
  <si>
    <r>
      <t xml:space="preserve">Anesteziologinė kaukė pripučiama </t>
    </r>
    <r>
      <rPr>
        <b/>
        <sz val="11"/>
        <rFont val="Arial"/>
        <family val="2"/>
        <charset val="186"/>
      </rPr>
      <t>be</t>
    </r>
    <r>
      <rPr>
        <sz val="11"/>
        <rFont val="Arial"/>
        <family val="2"/>
        <charset val="186"/>
      </rPr>
      <t xml:space="preserve"> hook žiedo. </t>
    </r>
  </si>
  <si>
    <t>Vienkartinis, jungtys 22F.</t>
  </si>
  <si>
    <t>Kandiklis</t>
  </si>
  <si>
    <t>Su 22F jungtimi, 1,9-2,1 litro. Su įdėklu kakliuke, apsaugančiu nuo sulipimo; Vienkartinis; Kliniškai švarus; Be latekso; CE ženklinimas;</t>
  </si>
  <si>
    <r>
      <t>Rezervinis maišas, skirtas</t>
    </r>
    <r>
      <rPr>
        <b/>
        <sz val="11"/>
        <rFont val="Arial"/>
        <family val="2"/>
        <charset val="186"/>
      </rPr>
      <t xml:space="preserve"> suaugusiems </t>
    </r>
  </si>
  <si>
    <t>Vienkartinės. Paženklinta CE ženklu. Be latekso ir be PVC. Be hook žiedo. Be pripučiamos pagalvėlės. Minkštas kaukės paviršius (prie veido). Susiaurintas nosies išgaubimas. Anatominės formos. Lengvos. Idealiai skaidrios. Spalvinis kodavimas pagal dydžius – nuspalvinti kraštai, kontaktuojantys su paciento veidu. Pagamintos iš dviejų skirtingų medžiagų - kraštai, kontaktuojantys su veidu, minkšti ir neaštrūs, o korpusas - iš standžios medžiagos, skirtingos negu korpusas. Supakuota į maišelius po 1 vnt. Dydžiai: 0, 1, 2, 3, 4, 5, 6.</t>
  </si>
  <si>
    <t>Anesteziologinės kaukės nepripučiamos</t>
  </si>
  <si>
    <t>Kliniškai švarus. Turi CE ženklinimą. Maksimalus leistinas tūris – 5 ml (talpa 12 ml). Vaistų purškimas įmanomas esant 8 l/min oro/deguonies srautui. Nebulaizeris veikia ir vertikalioje, ir horizontalioje padėtyje. Nebulaizerio našumas – ne mažiau 0,25 g vaistų, kurie išpurškiami per 1 minutę (kai oro/deguonies srautas – 8 l/min). Likutinis vaistų tūris ne didesnis kaip 0,9 ml. Vaisto tirpalas paverčiamas į 1 – 5 mikronų dydžio dalelių aerozolį. Jungtis - 22F. Supakuota po 1vnt.</t>
  </si>
  <si>
    <t xml:space="preserve">Srovinis purkštuvas </t>
  </si>
  <si>
    <t>Vaistų purkštuvas</t>
  </si>
  <si>
    <t>Vienkartinis, rezervinio maišo tūris ne daugiau 1500 ml, deguonies vamzdelis ne trumpesnis nei 3m., 360 laipsnių kampu besisukanti paciento jungtis, skaidri permatoma kaukė Nr. 5. Papildomas rezervinis maišas.</t>
  </si>
  <si>
    <t xml:space="preserve">„Ambu“ maišas suaugusiems </t>
  </si>
  <si>
    <t>Vienkartinė; Kliniškai švari; Turi CE ženklinimą; Skirta CO2 monitoringui; Vamzdelis yra skaidrus, minkštas, lankstus; Suspaudus vamzdelį, nelieka likutinės deformacijos žymių; Dvi užsukamos formos luer jungtys – viena iš jų alkūninė 90° laipsnių; Linijos ilgis 3.0m ±0,1cm; Supakuota į maišelius po 1vnt.</t>
  </si>
  <si>
    <t xml:space="preserve">CO2 matavimo linija su kampine jungtimi   </t>
  </si>
  <si>
    <t>Jungtis D.I.S.S. deguonies srauto matuokliui</t>
  </si>
  <si>
    <r>
      <t>Gaminio sudėtyje neturi būti latekso. Veikimo principas - elektrostatinis. Turi būti „</t>
    </r>
    <r>
      <rPr>
        <i/>
        <sz val="11"/>
        <rFont val="Arial"/>
        <family val="2"/>
        <charset val="186"/>
      </rPr>
      <t>Luer Lock“</t>
    </r>
    <r>
      <rPr>
        <sz val="11"/>
        <rFont val="Arial"/>
        <family val="2"/>
        <charset val="186"/>
      </rPr>
      <t xml:space="preserve"> tipo (arba lygiavertė) jungtis CO2 monitorizavimui. Monitoringo linijos anga su nenuimamu fiksuotu dangteliu (kad atidengus dangtelį jis nepasimestų). Turi būti testuoti su virusais ir bakterijomis nepriklausomoje laboratorijoje pagal tarptautines metodikas 24 val. (pateikti nepriklausomos laboratorijos testavimo protokolus). Antibakterinės savybės: turi sulaikyti hepatito virusą, TBC lazdelę ir kt. bakterijas. Efektyvumas &gt;99,99% Jungtys 22F/15M-22M/15F. Filtro parametrai: tūris 60-70ml, pasipriešinimas ne daugiau nei 0,9 cm H2O (esant 30 ml/min srautui). Supakuoti į maišelius po 1 vnt.</t>
    </r>
  </si>
  <si>
    <t>33141000-2</t>
  </si>
  <si>
    <t xml:space="preserve">Kvėpavimo filtras be drėkinimo </t>
  </si>
  <si>
    <t>33141000-1</t>
  </si>
  <si>
    <t>Kvėpavimo filtras su šilumos ir drėgmės palaikymu (suaugusiems)</t>
  </si>
  <si>
    <t>Kvėpavimo filtras su šilumos ir drėgmės palaikymu (naujagimiams)</t>
  </si>
  <si>
    <t>kg.</t>
  </si>
  <si>
    <t xml:space="preserve">Sudarytas iš kalcio ir natrio hidroksidų mišinio su kietinančiais priedais. Absorbento granulės – sferinės, 3-4 mm dydžio. Dulkėtumas - mažesnis nei 0,2 %. Neturi būti kalio hidroksido ir bario hidroksido. Absorbcinis pajėgumas – ne mažiau 150 l CO2/1 kg. absorbento. Įpakavimas 5-10 kg. Natrio hidroksido ne daugiau kaip 1.5%. </t>
  </si>
  <si>
    <t>Absorbentas narkozės aparatams</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</si>
  <si>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</si>
  <si>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</si>
  <si>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</si>
  <si>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</si>
  <si>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</si>
  <si>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</si>
  <si>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</si>
  <si>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</si>
  <si>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</si>
  <si>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</si>
  <si>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</si>
  <si>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 xml:space="preserve">Preliminarus kiekis 36 mėn. </t>
  </si>
  <si>
    <t>Mato vienetas</t>
  </si>
  <si>
    <t>Charakteristikos, reikalavimai</t>
  </si>
  <si>
    <t>BVPŽ kodas</t>
  </si>
  <si>
    <t>Priemonės pavadinimas</t>
  </si>
  <si>
    <t>Pirkimo dalies Nr. jei pirkimas kartojamas</t>
  </si>
  <si>
    <t>Pirkimo dalies Nr.</t>
  </si>
  <si>
    <t>Tiekėjo pasiūlymas</t>
  </si>
  <si>
    <t xml:space="preserve">Planuojama pirkėjo </t>
  </si>
  <si>
    <t xml:space="preserve">Vienkartinės medicinos priemonės kvėpavimo terapijai </t>
  </si>
  <si>
    <t>TECHNINĖ SPECIFIKACIJA</t>
  </si>
  <si>
    <t>VšĮ VUL Santaros klinikos</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</si>
  <si>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PO gali paprašyti po 1 vnt. pavyzdžių vertinimui. 
*Prekės kodas gamintojo kataloge, jeigu gamintojas turi savo prekių katalogą.. </t>
  </si>
  <si>
    <t>Viso:</t>
  </si>
  <si>
    <t>Kliniškai švarūs. Vienkartiniai.  Neturi alerginių savybių (be latekso).  Turi CE ženklinimą.  Elektrostatinis veikimo principas. Korpusas skaidrus. Su šilumos ir drėgmės reguliatoriumi. Yra Luer Lock tipo jungtis CO2 monitorizavimui. Monitoringo linijos anga turi saugų fiksuotą dangtelį, t.y.. atidengus dangtelį, jis lieka pritvirtintas prie filtro korpuso. Testuoti su virusais ir bakterijomis nepriklausomoje laboratorijoje pagal tarptautines metodikas 24 val. Antibakterinės savybės – sulaiko hepatito virusą, TBC lazdelę ir kt. bakterijas.  Efektyvumas &gt; 99,99%, Jungtys 15M-15F. Filtro parametrai: tūris 10-11 ml; pasipriešinimas ne daugiau kaip 1,0 cm H2O (esant 11 l/min srautui); drėgmės grąžinimas ne mažiau kaip 26,8 mg H2O/L; minimalus įkvėpimo/iškvėpimo tūris &gt;35 ml (Nurodytas ant filtro korpuso). Svoris ne daugiau kaip 11g. Supakuoti į maišelius po 1 vnt.</t>
  </si>
  <si>
    <t>Kliniškai švarūs. Vienkartiniai.  Neturi alerginių savybių (be latekso). Turi CE ženklinimą. Elektrostatinis veikimo principas. Korpusas skaidrus. Su šilumos ir drėgmės reguliatoriumi. Yra Luer Lock tipo jungtis CO2 monitorizavimui. Monitoringo linijos anga turi saugų fiksuotą dangtelį, t.y.. atidengus dangtelį, jis lieka pritvirtintas prie filtro korpuso. Testuoti su virusais ir bakterijomis nepriklausomoje laboratorijoje pagal tarptautines metodikas 24 val. Antibakterinės savybės – sulaiko hepatito virusą, TBC lazdelę ir kt. bakterijas.  Efektyvumas &gt; 99,99%, Jungtys 22F/15M-22M/15F. Filtro parametrai: tūris 60-70ml; pasipriešinimas ne daugiau kaip 2.1 cm H2O (esant 60 l/min srautui); drėgmės grąžinimas ne mažiau kaip 30.0mg H2O/L; minimalus įkvėpimo/iškvėpimo tūris &gt;200 ml (Nurodytas ant filtro korpuso). Svoris ne daugiau kaip 29g. Supakuoti į maišelius po 1 vnt.</t>
  </si>
  <si>
    <t>Turi CE ženklinimą. Gaminio sudėtyje nėra latekso ir polivinilchlorido (PVC). Maksimalus leistinas tūris – 5 ml (talpa 12 ml).  Vaistų purškimas įmanomas esant 8 l/min oro/deguonies srautui. Nebulaizeris veikia ir vertikalioje, ir horizontalioje padėtyje. Likutinis vaistų tūris ne didesnis kaip 0,9 ml. Vaisto tirpalas paverčiamas į 1 – 5 mikronų dydžio dalelių aerozolį. Vienam ligoniui paruoštas trijų dalių rinkinys: nebulaizeris, 1,8 -2 m deguonies vamzdelis (ne lygiasienis, su specialiu vidiniu profiliu) ir aerozolio kaukė (be PVC). Kaukė hermetiškai priglunda prie veido, kaukės kraštai, kontaktuojantys su veidu, minkšti ir neaštrūs; Kaukė yra su sutvirtinimo juostele (gumele), kuri leidžia hermetiškai fiksuoti kaukę pacientui ant veido. Kaukė pagaminta iš plono plastiko ir nedeformuota. Kaukės jungtis 22M, vaistų purkštuvo – 22F. Supakuota po 1kompl.</t>
  </si>
  <si>
    <t xml:space="preserve">Vienkartinė. Turi CE ženklinimą. Kliniškai švari. Gaminio sudėtyje nėra latekso. Sistemos ilgis 2.4m. Sistemos jungtys - aparato pusėje 22F, paciento pusėje 22M/15F. Sistemą sudaro: du 2,4m ilgio vamzdžiai: į 30mm diametro vamzdį įmautas 18mm diametro vamzdis; šarnyrinė 15F jungtis alkūnei; alkūnė 22M/15F-15M be Luer angos; 0,5m (ištempus) papildoma kintamo ilgio atšaka su kūginėmis jungtimis 22F-22F; į sistemą integruota monitoringo linija; jos luer anga su dangteliu (dangtelis guminis, jį atidengus lieka pritvirtintas prie sistemos) yra sistemos proksimaliniame gale, t.y.. aparato pusėje; apsauginis sistemos dangtelis su atšakėle fiksavimui. Komplekte yra nuotėkio testas, papildoma jungtis 22M/22M (1vnt.) ir papildoma 0.7m monitoringo linija (1vnt.) Supakuota po 1vnt.
</t>
  </si>
  <si>
    <t>Vienkartinė. Turi CE ženklinimą. Kliniškai švari. Gaminio sudėtyje nėra latekso. Sistemos ilgis 3.2m. Sistemos jungtys - aparato pusėje 22F, paciento pusėje 22M/15F. Sistemą sudaro: du 3.2m ilgio vamzdžiai: į 30mm diametro vamzdį įmautas 18mm diametro vamzdis;  šarnyrinė 15F jungtis alkūnei; alkūnė 22M/15F-15M be Luer angos;  0,5m (ištempus) papildoma kintamo ilgi atšaka su kūginėmis jungtimis 22F-22F;  į sistemą integruota monitoringo linija, jos luer anga su dangteliu (dangtelis guminis, jį atidengus lieka pritvirtintas prie sistemos) yra sistemos proksimaliniame gale, t.y.. aparato pusėje; apsauginis sistemos dangtelis su atšakėle fiksavimui. Komplekte yra nuotėkio testas, papildoma jungtis 22M/22M (1vnt.) ir papildoma atskira monitoringo linija 0.7m  (1vnt.). Supakuota po 1vnt.</t>
  </si>
  <si>
    <t>Kliniškai švarus. Vienkartinis. Neturi alerginių savybių (be latekso). Turi CE ženklinimą. Su šilumos ir drėgmės palaikymu. Anga su dangteliu atsiurbimams iš tracheostomos. Su antiokliuziniu mechanizmą, kuris leidžia HME elementui dalinai atsijungti esant pilnai okliuzijai ar stipriam kosuliui. Jungtis  - 15F (jungtis prie tracheostominio vamzdelio). Šarnyrinė jungtis deguonies vamzdeliui pajungti. Supakuotos į maišelius po 1 vnt. Veikimo laikas – 24 h. Parametrai: tūris – 17-19 ml; pasipriešinimas – nedaugiau kaip 0,6 cm H2O (esant 60 l/min) ir ne daugiau kaip 0,3 cm H2O (esant 30 l/min); drėgmės grąžinimas – ne mažiau kaip 26,0 mg H2O/l (VT 500 ml);  svoris ne daugiau kaip 8g.</t>
  </si>
  <si>
    <t>Viršgerklinis vamzdelis su nepripučiama manžete, pagamintas iš medicininio termoplastinio elastomero - medžiagos, panašios į gelį turintis integruotą skrandžio kanalą ir integruotą sukandimo blokatorių. 1; 1,5; 2; 2,5 dydžių.</t>
  </si>
  <si>
    <t xml:space="preserve">Vienkartinės; Nesterilios; Kliniškai švarios; Pagaminta iš polivinilchlorido (PVC), gaminio sudėtyje nėra latekso ir ftalatų; Turi CE ženklinimą; Atšakos tiesios, minkštos, netraumuojančios gleivinės, su atšakėles fiksuojančia atramėle; Deguonies vamzdelis (ne lygiasienis, su specialiu vidiniu profiliu) su kūginės formos konektoriais galuose; Deguonis į atšakėles paduodamas dviem skirtingais vamzdeliais, o tai apsaugo nuo visiško deguonies tiekimo užblokavimo, jei atsitiktinumo dėka būtų užspaustas vienas iš vamzdelių; Ilgis 1.8 - 2.1m. Įpakuotos po 1vnt.
</t>
  </si>
  <si>
    <t>Kliniškai švari. Gaminio sudėtyje neturi būti latekso, fiksuojama norimoje padėtyje. Rinkinį turi sudaryti: 2 vamzdeliai, sujungti Y formos su jungikliu, alkūninė jungtis su „Luer Lock“ tipo (arba lygiaverte) anga, papildoma 1,4-1.6 m atšaka su kūginėmis jungtimis 22F-22F, 2.0-2,1 l kvėpavimo maišas su jungtimi 22M, papildoma jungtelė rezervinio maišo pajungimui 22M-22M. Sistemos ilgis kintamas - 3.0 m ±5 cm (ištempus), iki 70 cm suspaudus. Sistemos diametras – 21-23 mm. „Luer lock“ tipo (arba lygiavertė) anga turi būti su fiksuotu dangteliu (kad atidengus dangtelį jis nepasimestų). Visos jungtys turi būti kūginės: aparato pusėje 22F, paciento 22M/15F. Gaminio pakuotė turi būti praplėšiama rankomis, nenaudojant pašalinių daiktų. Supakuotos po 1 rink.</t>
  </si>
  <si>
    <t>Jungtis 22M/15F su Luer tipo jungtimi, 2 vamzdžiai 1,6-2,1m. ilgio (ištempti); dvi jungtys 22F dydžio. Alkūninė jungtis, dangtelis guminis, fiksuotas. Papildomas vamzdis 1,4-1,5 m. ilgio (ištemptas). Jungtis 22F. 1 litro. rezervinis maišas.</t>
  </si>
  <si>
    <t>Kliniškai švari. Vienkartinė. Gofruota ir lengvai fiksuojama norimoje padėtyje (armonikos tipo). Gofruoto vamzdelio ilgis reguliuojamas. Ilgis - sutraukus ne daugiau 70 mm ± 10mm, o ištempus – ne daugiau 150 mm ± 10mm; Su konusinėmis jungtimis: 22F ir 15F/22M. Papildoma 7,6 mm anga bei fiksuotu dangteliu atsiurbimams. Distalinė dalis (paciento pusėje) sukasi. Įpakuota po 1 vnt. Neturi alerginių savybių (be latekso). Turi CE ženklinimą.</t>
  </si>
  <si>
    <t>Vienkartiniai "Venturi" tipo vožtuvai, koncentracijai: 24%; 28%; 31%; 35%; 40%; 60%.</t>
  </si>
  <si>
    <t>Vienkartinis, kliniškai švarus vamzdelis 22mm diametro, ilgis ištempus ne mažiau 2m., lengvai fiksuojamas norimoje padėtyje. Kūginės jungtys 22F-22F. Rezervinio maišo pajungimui turi būti papildoma jungtis 22M-22M.  Sudėti neturi būti latekso.</t>
  </si>
  <si>
    <t>Vienkartinė. Kliniškai švari. Be latekso. Ilgis 1,55-1,65m., diametras 10mm. Sistema turi sudaryti: du gofruoti vamzdžiai sujungti 10mm diametro Y jungtimi ir alkūninė jungtis ( paciento pusėje ) su 7,6mm anga. Anga su fiksuotu dangteliu. Apsauginis dangtelis paciento pusėje. Papildomas vamzdis su: vienam gale 15M, kitam 22mm elastine jungtimi. 0,5 litro kvėpavimo maišas be latekso su 15F jungtimi. Sistemos jungtys kūginės: paciento pusėje 15F, aparato 22F. Gaminio pakuotė t.b.. lengvai praplėšiama rankomis, nenaudojant pašalinių daiktų. Supakuota į maišelius po 1 vnt. M - išorinis diametras, F - vidinis.</t>
  </si>
  <si>
    <t>Sterili; CE ženklinimas; Uždarą atsiurbimo sistemą galima laikyti prijungtą prie intubacinio vamzdelio ne daugiau  kaip 3 paras (72val); Atsiurbimo kateteris iš PVC, apgaubtas permatoma rankove; Galima praplauti atsiurbimo kateterį uždaroje sistemoje jo nekeičiant – turi jungtį  praplovimui su saugiu fiksuotu dangteliu, t.y.. atidengus dangtelį jis lieka pritvirtintas prie  atsiurbimo sistemos; Turi apsauginį vožtuvą (padėtys „užrakinta“ ir „atrakinta“) – uždarytoje padėtyje vožtuvas  pilnai apsaugo paciento kvėpavimo takus nuo atsiurbimo kateterio net ir plovimo metu.  Komplekte yra papildoma kintamo ilgio jungtelė – prailginimui (nuo kvėpavimo sistemos  iki atsiurbimo sistemos); Komplekte yra rinkinys spalvotų lipdukų (klijuojami ant korpuso) su savaitės dienų užrašais  lietuvių kalba; Komplekte yra atjungėjas, t.y.. papildoma priemonė padedanti atjungti uždarą sistemą nuo  intubacinio vamzdelio;  Vakuumą reguliuojantis vožtuvas yra su užrakinimo mechanizmu; Atsiurbimo kateterio ilgis 54-56cm; Atsiurbimo kateteris su pilno ištraukimo atžyma ir ilgio atžymomis kas 2 cm; Spalvinis uždaros siurbimo sistemos dydžių žymėjimas; Dydžiai: F10, F12, F14, F16; Pajungimas prie kvėpavimo sistemos ir prie intubacinio vamzdelio yra šarnyrinis; Supakuota po 1vnt.</t>
  </si>
  <si>
    <t>Sterili; CE ženklinimas; Uždarą atsiurbimo sistemą galima laikyti prijungtą prie intubacinio vamzdelio ne daugiau  kaip 3 paras (72val); Atsiurbimo kateteris iš PVC, apgaubtas permatoma rankove; Galima praplauti atsiurbimo kateterį uždaroje sistemoje jo nekeičiant – turi jungtį  praplovimui su saugiu fiksuotu dangteliu, t.y.. atidengus dangtelį jis lieka pritvirtintas prie  atsiurbimo sistemos; Turi apsauginį vožtuvą (padėtys „užrakinta“ ir „atrakinta“) – uždarytoje padėtyje vožtuvas  pilnai apsaugo paciento kvėpavimo takus nuo atsiurbimo kateterio net ir plovimo metu.  Komplekte yra papildoma kintamo ilgio jungtelė – prailginimui (nuo kvėpavimo sistemos  iki atsiurbimo sistemos); Komplekte yra rinkinys spalvotų lipdukų (klijuojami ant korpuso) su savaitės dienų užrašais  lietuvių kalba; Komplekte yra atjungėjas, t.y.. papildoma priemonė padedanti atjungti uždarą sistemą nuo  intubacinio vamzdelio;  Vakuumą reguliuojantis vožtuvas yra su užrakinimo mechanizmu; Atsiurbimo kateterio ilgis 30-31cm; Atsiurbimo kateteris su pilno ištraukimo atžyma ir ilgio atžymomis kas 2 cm; Spalvinis uždaros siurbimo sistemos dydžių žymėjimas; Dydžiai: F10, F12, F14, F16; Pajungimas prie kvėpavimo sistemos ir prie tracheostominio vamzdelio yra šarnyrinis; Supakuota po 1vnt.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</si>
</sst>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0"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sz val="11"/>
      <color theme="1"/>
      <name val="Arial"/>
      <family val="2"/>
      <charset val="186"/>
    </font>
    <font>
      <sz val="11"/>
      <name val="Arial"/>
      <family val="2"/>
      <charset val="186"/>
    </font>
    <font>
      <b/>
      <sz val="11"/>
      <name val="Arial"/>
      <family val="2"/>
      <charset val="186"/>
    </font>
    <font>
      <i/>
      <sz val="11"/>
      <name val="Arial"/>
      <family val="2"/>
      <charset val="186"/>
    </font>
    <font>
      <b/>
      <sz val="11"/>
      <color rgb="FF00B050"/>
      <name val="Arial"/>
      <family val="2"/>
      <charset val="186"/>
    </font>
    <font>
      <b/>
      <sz val="11"/>
      <color theme="1"/>
      <name val="Arial"/>
      <family val="2"/>
      <charset val="186"/>
    </font>
  </fonts>
  <fills count="4">
    <fill>
      <patternFill patternType="none"/>
    </fill>
    <fill>
      <patternFill patternType="gray125"/>
    </fill>
    <fill>
      <patternFill patternType="solid">
        <fgColor rgb="FFC6EFCE"/>
      </patternFill>
    </fill>
    <fill>
      <patternFill patternType="solid">
        <fgColor theme="0"/>
        <bgColor indexed="64"/>
      </patternFill>
    </fill>
  </fills>
  <borders count="25">
    <border>
      <left/>
      <right/>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style="thin">
        <color indexed="64"/>
      </top>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cellStyleXfs>
  <cellXfs count="118">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0" fontId="3" fillId="0" borderId="0" xfId="2" applyFont="1" applyAlignment="1">
      <alignment horizontal="center" vertical="center"/>
    </xf>
    <xf numFmtId="0" fontId="4" fillId="0" borderId="0" xfId="2" applyFont="1" applyAlignment="1">
      <alignment horizontal="center"/>
    </xf>
    <xf numFmtId="0" fontId="4" fillId="0" borderId="0" xfId="2" applyFont="1"/>
    <xf numFmtId="0" fontId="4" fillId="0" borderId="0" xfId="2" applyFont="1" applyAlignment="1">
      <alignment horizontal="center" vertical="center"/>
    </xf>
    <xf numFmtId="0" fontId="3" fillId="3" borderId="0" xfId="2" applyFont="1" applyFill="1"/>
    <xf numFmtId="0" fontId="3" fillId="3" borderId="0" xfId="2" applyFont="1" applyFill="1" applyAlignment="1">
      <alignment vertical="top"/>
    </xf>
    <xf numFmtId="0" fontId="4" fillId="3" borderId="3" xfId="2" applyFont="1" applyFill="1" applyBorder="1" applyAlignment="1">
      <alignment horizontal="center"/>
    </xf>
    <xf numFmtId="0" fontId="4" fillId="3" borderId="2" xfId="2" applyFont="1" applyFill="1" applyBorder="1"/>
    <xf numFmtId="0" fontId="4" fillId="3" borderId="2" xfId="2" applyFont="1" applyFill="1" applyBorder="1" applyAlignment="1">
      <alignment horizontal="center" vertical="center"/>
    </xf>
    <xf numFmtId="0" fontId="5" fillId="3" borderId="2" xfId="2" applyFont="1" applyFill="1" applyBorder="1" applyAlignment="1">
      <alignment horizontal="center"/>
    </xf>
    <xf numFmtId="0" fontId="5" fillId="3" borderId="2" xfId="2" applyFont="1" applyFill="1" applyBorder="1" applyAlignment="1">
      <alignment horizontal="center" vertical="center"/>
    </xf>
    <xf numFmtId="2" fontId="5" fillId="3" borderId="2" xfId="3" applyNumberFormat="1" applyFont="1" applyFill="1" applyBorder="1" applyAlignment="1">
      <alignment horizontal="center" vertical="center"/>
    </xf>
    <xf numFmtId="2" fontId="5" fillId="3" borderId="4" xfId="3" applyNumberFormat="1" applyFont="1" applyFill="1" applyBorder="1" applyAlignment="1">
      <alignment horizontal="center" vertical="center"/>
    </xf>
    <xf numFmtId="4" fontId="5" fillId="3" borderId="2" xfId="3" applyNumberFormat="1"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2" xfId="2" applyFont="1" applyFill="1" applyBorder="1"/>
    <xf numFmtId="0" fontId="5" fillId="3" borderId="5" xfId="2" applyFont="1" applyFill="1" applyBorder="1" applyAlignment="1">
      <alignment horizontal="center" vertical="top"/>
    </xf>
    <xf numFmtId="0" fontId="5" fillId="3" borderId="3" xfId="2" applyFont="1" applyFill="1" applyBorder="1" applyAlignment="1">
      <alignment horizontal="center"/>
    </xf>
    <xf numFmtId="0" fontId="5" fillId="3" borderId="6" xfId="2" applyFont="1" applyFill="1" applyBorder="1" applyAlignment="1">
      <alignment horizontal="center" vertical="center"/>
    </xf>
    <xf numFmtId="0" fontId="5" fillId="3" borderId="2" xfId="2" applyFont="1" applyFill="1" applyBorder="1" applyAlignment="1">
      <alignment horizontal="center" vertical="center" wrapText="1"/>
    </xf>
    <xf numFmtId="2" fontId="5" fillId="3" borderId="7" xfId="3" applyNumberFormat="1" applyFont="1" applyFill="1" applyBorder="1" applyAlignment="1">
      <alignment horizontal="center" vertical="center"/>
    </xf>
    <xf numFmtId="2" fontId="5" fillId="3" borderId="8" xfId="3" applyNumberFormat="1" applyFont="1" applyFill="1" applyBorder="1" applyAlignment="1">
      <alignment horizontal="center" vertical="center"/>
    </xf>
    <xf numFmtId="2" fontId="5" fillId="3" borderId="9" xfId="3" applyNumberFormat="1" applyFont="1" applyFill="1" applyBorder="1" applyAlignment="1">
      <alignment horizontal="center" vertical="center"/>
    </xf>
    <xf numFmtId="4" fontId="5" fillId="3" borderId="7" xfId="3" applyNumberFormat="1" applyFont="1" applyFill="1" applyBorder="1" applyAlignment="1">
      <alignment horizontal="center" vertical="center" wrapText="1"/>
    </xf>
    <xf numFmtId="0" fontId="5" fillId="3" borderId="2" xfId="0" applyFont="1" applyFill="1" applyBorder="1" applyAlignment="1">
      <alignment horizontal="center" vertical="center"/>
    </xf>
    <xf numFmtId="0" fontId="4" fillId="0" borderId="0" xfId="0" applyFont="1" applyAlignment="1">
      <alignment horizontal="center" vertical="center"/>
    </xf>
    <xf numFmtId="0" fontId="5" fillId="0" borderId="2" xfId="2" applyFont="1" applyBorder="1"/>
    <xf numFmtId="0" fontId="5" fillId="0" borderId="5" xfId="2" applyFont="1" applyBorder="1" applyAlignment="1">
      <alignment horizontal="center" vertical="top"/>
    </xf>
    <xf numFmtId="0" fontId="4" fillId="0" borderId="2" xfId="0" applyFont="1" applyBorder="1" applyAlignment="1">
      <alignment horizontal="center" vertical="center"/>
    </xf>
    <xf numFmtId="0" fontId="5" fillId="3" borderId="3" xfId="2" applyFont="1" applyFill="1" applyBorder="1" applyAlignment="1">
      <alignment horizontal="center" wrapText="1"/>
    </xf>
    <xf numFmtId="1" fontId="5" fillId="3" borderId="2" xfId="2" applyNumberFormat="1" applyFont="1" applyFill="1" applyBorder="1" applyAlignment="1">
      <alignment horizontal="center" vertical="center"/>
    </xf>
    <xf numFmtId="0" fontId="5" fillId="3" borderId="10" xfId="2" applyFont="1" applyFill="1" applyBorder="1" applyAlignment="1">
      <alignment horizontal="center"/>
    </xf>
    <xf numFmtId="1" fontId="5" fillId="3" borderId="7" xfId="2" applyNumberFormat="1" applyFont="1" applyFill="1" applyBorder="1" applyAlignment="1">
      <alignment horizontal="left" vertical="top"/>
    </xf>
    <xf numFmtId="2" fontId="5" fillId="3" borderId="7" xfId="4" applyNumberFormat="1" applyFont="1" applyFill="1" applyBorder="1" applyAlignment="1">
      <alignment horizontal="center" vertical="center" wrapText="1"/>
    </xf>
    <xf numFmtId="0" fontId="5" fillId="3" borderId="7" xfId="4" applyFont="1" applyFill="1" applyBorder="1" applyAlignment="1">
      <alignment horizontal="center" vertical="center" wrapText="1"/>
    </xf>
    <xf numFmtId="0" fontId="5" fillId="3" borderId="7" xfId="0" applyFont="1" applyFill="1" applyBorder="1" applyAlignment="1">
      <alignment horizontal="left" vertical="top" wrapText="1"/>
    </xf>
    <xf numFmtId="0" fontId="5" fillId="3" borderId="7" xfId="2" applyFont="1" applyFill="1" applyBorder="1" applyAlignment="1">
      <alignment horizontal="center" vertical="top"/>
    </xf>
    <xf numFmtId="1" fontId="5" fillId="3" borderId="2" xfId="2" applyNumberFormat="1" applyFont="1" applyFill="1" applyBorder="1" applyAlignment="1">
      <alignment horizontal="left" vertical="top"/>
    </xf>
    <xf numFmtId="2" fontId="5" fillId="3" borderId="5" xfId="3" applyNumberFormat="1" applyFont="1" applyFill="1" applyBorder="1" applyAlignment="1">
      <alignment horizontal="center" vertical="center"/>
    </xf>
    <xf numFmtId="1" fontId="5" fillId="3" borderId="2" xfId="4" applyNumberFormat="1" applyFont="1" applyFill="1" applyBorder="1" applyAlignment="1">
      <alignment horizontal="center" vertical="center" wrapText="1"/>
    </xf>
    <xf numFmtId="2" fontId="5" fillId="3" borderId="2" xfId="4" applyNumberFormat="1" applyFont="1" applyFill="1" applyBorder="1" applyAlignment="1">
      <alignment horizontal="center" vertical="center" wrapText="1"/>
    </xf>
    <xf numFmtId="0" fontId="5" fillId="3" borderId="2" xfId="4" applyFont="1" applyFill="1" applyBorder="1" applyAlignment="1">
      <alignment horizontal="center" vertical="center" wrapText="1"/>
    </xf>
    <xf numFmtId="0" fontId="5" fillId="3" borderId="2" xfId="2" applyFont="1" applyFill="1" applyBorder="1" applyAlignment="1">
      <alignment horizontal="center" vertical="top"/>
    </xf>
    <xf numFmtId="1" fontId="5" fillId="3" borderId="4" xfId="2" applyNumberFormat="1" applyFont="1" applyFill="1" applyBorder="1" applyAlignment="1">
      <alignment horizontal="center" vertical="center"/>
    </xf>
    <xf numFmtId="1" fontId="5" fillId="3" borderId="4" xfId="3" applyNumberFormat="1" applyFont="1" applyFill="1" applyBorder="1" applyAlignment="1">
      <alignment horizontal="center" vertical="center" wrapText="1"/>
    </xf>
    <xf numFmtId="2" fontId="5" fillId="3" borderId="10" xfId="5" applyNumberFormat="1" applyFont="1" applyFill="1" applyBorder="1" applyAlignment="1">
      <alignment horizontal="center" vertical="top"/>
    </xf>
    <xf numFmtId="1" fontId="5" fillId="3" borderId="2" xfId="3" applyNumberFormat="1" applyFont="1" applyFill="1" applyBorder="1" applyAlignment="1">
      <alignment horizontal="center" vertical="center"/>
    </xf>
    <xf numFmtId="1" fontId="5" fillId="3" borderId="2" xfId="2" applyNumberFormat="1" applyFont="1" applyFill="1" applyBorder="1" applyAlignment="1">
      <alignment horizontal="left" vertical="top" wrapText="1"/>
    </xf>
    <xf numFmtId="1" fontId="5" fillId="3" borderId="2" xfId="2" applyNumberFormat="1" applyFont="1" applyFill="1" applyBorder="1" applyAlignment="1">
      <alignment horizontal="center" vertical="center" wrapText="1"/>
    </xf>
    <xf numFmtId="4" fontId="5" fillId="3" borderId="2" xfId="5" applyNumberFormat="1" applyFont="1" applyFill="1" applyBorder="1" applyAlignment="1">
      <alignment horizontal="center" vertical="center" wrapText="1"/>
    </xf>
    <xf numFmtId="2" fontId="5" fillId="3" borderId="2" xfId="2" applyNumberFormat="1" applyFont="1" applyFill="1" applyBorder="1" applyAlignment="1">
      <alignment horizontal="center" vertical="center" wrapText="1"/>
    </xf>
    <xf numFmtId="2" fontId="5" fillId="3" borderId="3" xfId="5" applyNumberFormat="1" applyFont="1" applyFill="1" applyBorder="1" applyAlignment="1">
      <alignment horizontal="center" vertical="top"/>
    </xf>
    <xf numFmtId="2" fontId="5" fillId="3" borderId="2" xfId="2" applyNumberFormat="1" applyFont="1" applyFill="1" applyBorder="1" applyAlignment="1">
      <alignment horizontal="left" vertical="top"/>
    </xf>
    <xf numFmtId="1" fontId="5" fillId="3" borderId="2" xfId="3" applyNumberFormat="1" applyFont="1" applyFill="1" applyBorder="1" applyAlignment="1">
      <alignment horizontal="left" vertical="top"/>
    </xf>
    <xf numFmtId="1" fontId="5" fillId="3" borderId="2" xfId="5" applyNumberFormat="1" applyFont="1" applyFill="1" applyBorder="1" applyAlignment="1">
      <alignment horizontal="center" vertical="center" wrapText="1"/>
    </xf>
    <xf numFmtId="2" fontId="5" fillId="3" borderId="2" xfId="5" applyNumberFormat="1" applyFont="1" applyFill="1" applyBorder="1" applyAlignment="1">
      <alignment horizontal="center" vertical="center" wrapText="1"/>
    </xf>
    <xf numFmtId="2" fontId="5" fillId="3" borderId="3" xfId="3" applyNumberFormat="1" applyFont="1" applyFill="1" applyBorder="1" applyAlignment="1">
      <alignment horizontal="center" vertical="top"/>
    </xf>
    <xf numFmtId="164" fontId="5" fillId="3" borderId="2" xfId="3" applyNumberFormat="1" applyFont="1" applyFill="1" applyBorder="1" applyAlignment="1">
      <alignment horizontal="center" vertical="center" wrapText="1"/>
    </xf>
    <xf numFmtId="4" fontId="5" fillId="3" borderId="2" xfId="1" applyNumberFormat="1" applyFont="1" applyFill="1" applyBorder="1" applyAlignment="1">
      <alignment horizontal="center" vertical="center"/>
    </xf>
    <xf numFmtId="2" fontId="5" fillId="3" borderId="2" xfId="3" applyNumberFormat="1" applyFont="1" applyFill="1" applyBorder="1" applyAlignment="1">
      <alignment horizontal="center" vertical="center" wrapText="1"/>
    </xf>
    <xf numFmtId="1" fontId="5" fillId="3" borderId="2" xfId="3" applyNumberFormat="1" applyFont="1" applyFill="1" applyBorder="1" applyAlignment="1">
      <alignment horizontal="center" vertical="center" wrapText="1"/>
    </xf>
    <xf numFmtId="4" fontId="5" fillId="3" borderId="2" xfId="3" applyNumberFormat="1" applyFont="1" applyFill="1" applyBorder="1" applyAlignment="1">
      <alignment horizontal="center" vertical="center"/>
    </xf>
    <xf numFmtId="0" fontId="5" fillId="3" borderId="5" xfId="2" applyFont="1" applyFill="1" applyBorder="1" applyAlignment="1">
      <alignment horizontal="center"/>
    </xf>
    <xf numFmtId="0" fontId="5" fillId="3" borderId="2" xfId="0" applyFont="1" applyFill="1" applyBorder="1" applyAlignment="1">
      <alignment horizontal="left" vertical="center" wrapText="1"/>
    </xf>
    <xf numFmtId="0" fontId="4" fillId="0" borderId="2" xfId="0" applyFont="1" applyBorder="1" applyAlignment="1">
      <alignment vertical="center"/>
    </xf>
    <xf numFmtId="1" fontId="5" fillId="3" borderId="2" xfId="3" applyNumberFormat="1" applyFont="1" applyFill="1" applyBorder="1" applyAlignment="1">
      <alignment horizontal="left" vertical="top" wrapText="1"/>
    </xf>
    <xf numFmtId="2" fontId="5" fillId="3" borderId="2" xfId="3" applyNumberFormat="1" applyFont="1" applyFill="1" applyBorder="1" applyAlignment="1">
      <alignment horizontal="left" vertical="top" wrapText="1"/>
    </xf>
    <xf numFmtId="0" fontId="5" fillId="3" borderId="2" xfId="0" applyFont="1" applyFill="1" applyBorder="1" applyAlignment="1">
      <alignment horizontal="center" vertical="top" wrapText="1"/>
    </xf>
    <xf numFmtId="0" fontId="6" fillId="3" borderId="3" xfId="3" applyFont="1" applyFill="1" applyBorder="1" applyAlignment="1">
      <alignment horizontal="center" vertical="center" wrapText="1"/>
    </xf>
    <xf numFmtId="0" fontId="6" fillId="3" borderId="11" xfId="1" applyFont="1" applyFill="1" applyBorder="1" applyAlignment="1" applyProtection="1">
      <alignment horizontal="center" vertical="center" wrapText="1"/>
      <protection locked="0"/>
    </xf>
    <xf numFmtId="0" fontId="6" fillId="3" borderId="12" xfId="1" applyFont="1" applyFill="1" applyBorder="1" applyAlignment="1" applyProtection="1">
      <alignment horizontal="center" vertical="center" wrapText="1"/>
      <protection locked="0"/>
    </xf>
    <xf numFmtId="0" fontId="6" fillId="3" borderId="12" xfId="2" applyFont="1" applyFill="1" applyBorder="1" applyAlignment="1" applyProtection="1">
      <alignment horizontal="center" vertical="center" wrapText="1"/>
      <protection locked="0"/>
    </xf>
    <xf numFmtId="2" fontId="6" fillId="3" borderId="12" xfId="3" applyNumberFormat="1" applyFont="1" applyFill="1" applyBorder="1" applyAlignment="1">
      <alignment horizontal="center" vertical="center" wrapText="1"/>
    </xf>
    <xf numFmtId="0" fontId="6" fillId="3" borderId="12" xfId="3" applyFont="1" applyFill="1" applyBorder="1" applyAlignment="1">
      <alignment horizontal="center" vertical="center" wrapText="1"/>
    </xf>
    <xf numFmtId="0" fontId="6" fillId="3" borderId="13" xfId="3" applyFont="1" applyFill="1" applyBorder="1" applyAlignment="1">
      <alignment horizontal="center" vertical="center" wrapText="1"/>
    </xf>
    <xf numFmtId="0" fontId="3" fillId="0" borderId="0" xfId="2" applyFont="1" applyProtection="1">
      <protection locked="0"/>
    </xf>
    <xf numFmtId="0" fontId="6" fillId="3" borderId="0" xfId="2" applyFont="1" applyFill="1"/>
    <xf numFmtId="0" fontId="4" fillId="0" borderId="0" xfId="2" applyFont="1" applyProtection="1">
      <protection locked="0"/>
    </xf>
    <xf numFmtId="0" fontId="4" fillId="0" borderId="0" xfId="2" applyFont="1" applyAlignment="1" applyProtection="1">
      <alignment vertical="top"/>
      <protection locked="0"/>
    </xf>
    <xf numFmtId="4" fontId="4" fillId="0" borderId="0" xfId="2" applyNumberFormat="1" applyFont="1" applyAlignment="1" applyProtection="1">
      <alignment horizontal="center" vertical="top"/>
      <protection locked="0"/>
    </xf>
    <xf numFmtId="1" fontId="4" fillId="0" borderId="0" xfId="2" applyNumberFormat="1" applyFont="1" applyAlignment="1" applyProtection="1">
      <alignment horizontal="center" vertical="top"/>
      <protection locked="0"/>
    </xf>
    <xf numFmtId="0" fontId="4" fillId="0" borderId="0" xfId="2" applyFont="1" applyAlignment="1" applyProtection="1">
      <alignment horizontal="center" vertical="top"/>
      <protection locked="0"/>
    </xf>
    <xf numFmtId="0" fontId="8" fillId="0" borderId="0" xfId="2" applyFont="1" applyAlignment="1" applyProtection="1">
      <alignment horizontal="center" vertical="center"/>
      <protection locked="0"/>
    </xf>
    <xf numFmtId="0" fontId="8" fillId="0" borderId="0" xfId="2" applyFont="1" applyAlignment="1" applyProtection="1">
      <alignment horizontal="center" vertical="top"/>
      <protection locked="0"/>
    </xf>
    <xf numFmtId="2" fontId="6" fillId="0" borderId="0" xfId="2" applyNumberFormat="1" applyFont="1" applyAlignment="1" applyProtection="1">
      <alignment horizontal="left" vertical="top"/>
      <protection locked="0"/>
    </xf>
    <xf numFmtId="4" fontId="4" fillId="0" borderId="0" xfId="2" applyNumberFormat="1" applyFont="1" applyAlignment="1">
      <alignment horizontal="center" vertical="center"/>
    </xf>
    <xf numFmtId="2" fontId="6" fillId="0" borderId="0" xfId="2" applyNumberFormat="1" applyFont="1" applyAlignment="1" applyProtection="1">
      <alignment horizontal="center" vertical="top"/>
      <protection locked="0"/>
    </xf>
    <xf numFmtId="2" fontId="6" fillId="0" borderId="18" xfId="2" applyNumberFormat="1" applyFont="1" applyBorder="1" applyAlignment="1" applyProtection="1">
      <alignment horizontal="center" vertical="top"/>
      <protection locked="0"/>
    </xf>
    <xf numFmtId="2" fontId="5" fillId="0" borderId="17" xfId="2" applyNumberFormat="1" applyFont="1" applyBorder="1" applyAlignment="1" applyProtection="1">
      <alignment horizontal="left" vertical="top" wrapText="1"/>
      <protection locked="0"/>
    </xf>
    <xf numFmtId="2" fontId="5" fillId="0" borderId="1" xfId="2" applyNumberFormat="1" applyFont="1" applyBorder="1" applyAlignment="1" applyProtection="1">
      <alignment horizontal="left" vertical="top" wrapText="1"/>
      <protection locked="0"/>
    </xf>
    <xf numFmtId="2" fontId="5" fillId="0" borderId="3" xfId="2" applyNumberFormat="1" applyFont="1" applyBorder="1" applyAlignment="1" applyProtection="1">
      <alignment horizontal="left" vertical="top" wrapText="1"/>
      <protection locked="0"/>
    </xf>
    <xf numFmtId="0" fontId="6" fillId="3" borderId="16" xfId="2" applyFont="1" applyFill="1" applyBorder="1" applyAlignment="1">
      <alignment horizontal="center"/>
    </xf>
    <xf numFmtId="0" fontId="6" fillId="3" borderId="15" xfId="2" applyFont="1" applyFill="1" applyBorder="1" applyAlignment="1">
      <alignment horizontal="center"/>
    </xf>
    <xf numFmtId="0" fontId="6" fillId="3" borderId="14" xfId="2" applyFont="1" applyFill="1" applyBorder="1" applyAlignment="1">
      <alignment horizontal="center"/>
    </xf>
    <xf numFmtId="0" fontId="6" fillId="3" borderId="13" xfId="1" applyFont="1" applyFill="1" applyBorder="1" applyAlignment="1" applyProtection="1">
      <alignment horizontal="center" vertical="center" wrapText="1"/>
      <protection locked="0"/>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5" fillId="3" borderId="4" xfId="2" applyFont="1" applyFill="1" applyBorder="1" applyAlignment="1">
      <alignment horizontal="center" vertical="center"/>
    </xf>
    <xf numFmtId="0" fontId="4" fillId="3" borderId="19" xfId="2" applyFont="1" applyFill="1" applyBorder="1" applyAlignment="1">
      <alignment horizontal="center"/>
    </xf>
    <xf numFmtId="0" fontId="4" fillId="3" borderId="20" xfId="2" applyFont="1" applyFill="1" applyBorder="1" applyAlignment="1">
      <alignment horizontal="center"/>
    </xf>
    <xf numFmtId="0" fontId="4" fillId="3" borderId="21" xfId="2" applyFont="1" applyFill="1" applyBorder="1" applyAlignment="1">
      <alignment horizontal="center"/>
    </xf>
    <xf numFmtId="0" fontId="4" fillId="3" borderId="22" xfId="2" applyFont="1" applyFill="1" applyBorder="1" applyAlignment="1">
      <alignment horizontal="center"/>
    </xf>
    <xf numFmtId="0" fontId="4" fillId="3" borderId="23" xfId="2" applyFont="1" applyFill="1" applyBorder="1" applyAlignment="1">
      <alignment horizontal="center"/>
    </xf>
    <xf numFmtId="0" fontId="4" fillId="3" borderId="24" xfId="2" applyFont="1" applyFill="1" applyBorder="1" applyAlignment="1">
      <alignment horizontal="center"/>
    </xf>
    <xf numFmtId="0" fontId="5" fillId="3" borderId="7" xfId="2" applyFont="1" applyFill="1" applyBorder="1" applyAlignment="1">
      <alignment horizontal="center" vertical="center"/>
    </xf>
    <xf numFmtId="4" fontId="9" fillId="3" borderId="22" xfId="2" applyNumberFormat="1" applyFont="1" applyFill="1" applyBorder="1" applyAlignment="1">
      <alignment horizontal="center" vertical="center"/>
    </xf>
    <xf numFmtId="4" fontId="9" fillId="3" borderId="23" xfId="2" applyNumberFormat="1" applyFont="1" applyFill="1" applyBorder="1" applyAlignment="1">
      <alignment horizontal="center"/>
    </xf>
    <xf numFmtId="4" fontId="9" fillId="3" borderId="23" xfId="2" applyNumberFormat="1" applyFont="1" applyFill="1" applyBorder="1"/>
    <xf numFmtId="4" fontId="9" fillId="3" borderId="24" xfId="2" applyNumberFormat="1" applyFont="1" applyFill="1" applyBorder="1" applyAlignment="1">
      <alignment horizontal="center"/>
    </xf>
    <xf numFmtId="0" fontId="9" fillId="3" borderId="17" xfId="2" applyFont="1" applyFill="1" applyBorder="1" applyAlignment="1">
      <alignment horizontal="center"/>
    </xf>
    <xf numFmtId="0" fontId="5" fillId="3" borderId="2" xfId="0" applyFont="1" applyFill="1" applyBorder="1" applyAlignment="1">
      <alignment vertical="top" wrapText="1"/>
    </xf>
    <xf numFmtId="2" fontId="5" fillId="3" borderId="2" xfId="3" applyNumberFormat="1" applyFont="1" applyFill="1" applyBorder="1" applyAlignment="1">
      <alignment vertical="top" wrapText="1"/>
    </xf>
    <xf numFmtId="0" fontId="5" fillId="3" borderId="7" xfId="0" applyFont="1" applyFill="1" applyBorder="1" applyAlignment="1">
      <alignment vertical="top" wrapText="1"/>
    </xf>
    <xf numFmtId="0" fontId="5" fillId="0" borderId="2" xfId="0" applyFont="1" applyBorder="1" applyAlignment="1">
      <alignment vertical="top" wrapText="1"/>
    </xf>
  </cellXfs>
  <cellStyles count="6">
    <cellStyle name="Good" xfId="1" builtinId="26"/>
    <cellStyle name="Normal" xfId="0" builtinId="0"/>
    <cellStyle name="Normal 14 2 3 2" xfId="5" xr:uid="{FF68B3B5-2596-4468-B414-EF8C1F0FCC6A}"/>
    <cellStyle name="Normal 26 2" xfId="3" xr:uid="{8FFEC269-EB8E-4F55-9CD3-067AF5F62830}"/>
    <cellStyle name="Normal 60" xfId="2" xr:uid="{939D995B-9D84-43B1-B304-7FC390918059}"/>
    <cellStyle name="Normal 67" xfId="4" xr:uid="{71EED6E2-C5E3-40E8-83ED-3D42E4B5EE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2FDF9-A31D-4A96-916C-90375288575C}">
  <dimension ref="A1:U60"/>
  <sheetViews>
    <sheetView tabSelected="1" topLeftCell="A45" workbookViewId="0">
      <selection activeCell="E46" sqref="E46"/>
    </sheetView>
  </sheetViews>
  <sheetFormatPr defaultColWidth="9.140625" defaultRowHeight="15" outlineLevelCol="1" x14ac:dyDescent="0.25"/>
  <cols>
    <col min="1" max="1" width="8.28515625" style="1" customWidth="1"/>
    <col min="2" max="2" width="13.85546875" style="1" hidden="1" customWidth="1" outlineLevel="1"/>
    <col min="3" max="3" width="22.140625" style="1" customWidth="1" collapsed="1"/>
    <col min="4" max="4" width="14.7109375" style="4" customWidth="1"/>
    <col min="5" max="5" width="96.140625" style="1" customWidth="1"/>
    <col min="6" max="6" width="10.7109375" style="3" customWidth="1"/>
    <col min="7" max="7" width="14" style="1" customWidth="1"/>
    <col min="8" max="8" width="11.28515625" style="3" customWidth="1"/>
    <col min="9" max="9" width="9.7109375" style="1" customWidth="1"/>
    <col min="10" max="10" width="14.42578125" style="3" customWidth="1"/>
    <col min="11" max="12" width="13.85546875" style="3" customWidth="1"/>
    <col min="13" max="13" width="13.42578125" style="3" customWidth="1"/>
    <col min="14" max="14" width="10.28515625" style="3" customWidth="1"/>
    <col min="15" max="15" width="14.85546875" style="3" customWidth="1"/>
    <col min="16" max="16" width="25.7109375" style="3" customWidth="1"/>
    <col min="17" max="18" width="18.42578125" style="3" customWidth="1"/>
    <col min="19" max="19" width="21.28515625" style="3" customWidth="1"/>
    <col min="20" max="20" width="24" style="2" customWidth="1"/>
    <col min="21" max="21" width="20" style="1" customWidth="1"/>
    <col min="22" max="22" width="37.28515625" style="1" customWidth="1"/>
    <col min="23" max="16384" width="9.140625" style="1"/>
  </cols>
  <sheetData>
    <row r="1" spans="1:21" s="79" customFormat="1" ht="13.5" customHeight="1" x14ac:dyDescent="0.25">
      <c r="A1" s="88" t="s">
        <v>97</v>
      </c>
      <c r="B1" s="88"/>
      <c r="C1" s="87"/>
      <c r="D1" s="86"/>
      <c r="E1" s="85"/>
      <c r="F1" s="85"/>
      <c r="G1" s="84"/>
      <c r="H1" s="83"/>
      <c r="I1" s="83"/>
      <c r="J1" s="82"/>
      <c r="K1" s="81"/>
      <c r="L1" s="81"/>
      <c r="M1" s="81"/>
      <c r="N1" s="81"/>
      <c r="O1" s="81"/>
      <c r="P1" s="81"/>
      <c r="Q1" s="81"/>
      <c r="R1" s="81"/>
      <c r="S1" s="81"/>
    </row>
    <row r="2" spans="1:21" s="79" customFormat="1" ht="18" customHeight="1" x14ac:dyDescent="0.25">
      <c r="A2" s="90" t="s">
        <v>96</v>
      </c>
      <c r="B2" s="90"/>
      <c r="C2" s="90"/>
      <c r="D2" s="90"/>
      <c r="E2" s="90"/>
      <c r="F2" s="90"/>
      <c r="G2" s="90"/>
      <c r="H2" s="90"/>
      <c r="I2" s="90"/>
      <c r="J2" s="90"/>
      <c r="K2" s="90"/>
      <c r="L2" s="90"/>
      <c r="M2" s="90"/>
      <c r="N2" s="90"/>
      <c r="O2" s="90"/>
      <c r="P2" s="90"/>
      <c r="Q2" s="90"/>
      <c r="R2" s="90"/>
      <c r="S2" s="90"/>
    </row>
    <row r="3" spans="1:21" s="79" customFormat="1" ht="18.75" customHeight="1" x14ac:dyDescent="0.25">
      <c r="A3" s="91" t="s">
        <v>95</v>
      </c>
      <c r="B3" s="91"/>
      <c r="C3" s="91"/>
      <c r="D3" s="91"/>
      <c r="E3" s="91"/>
      <c r="F3" s="91"/>
      <c r="G3" s="91"/>
      <c r="H3" s="91"/>
      <c r="I3" s="91"/>
      <c r="J3" s="91"/>
      <c r="K3" s="91"/>
      <c r="L3" s="91"/>
      <c r="M3" s="91"/>
      <c r="N3" s="91"/>
      <c r="O3" s="91"/>
      <c r="P3" s="91"/>
      <c r="Q3" s="91"/>
      <c r="R3" s="91"/>
      <c r="S3" s="91"/>
    </row>
    <row r="4" spans="1:21" s="79" customFormat="1" ht="146.25" customHeight="1" x14ac:dyDescent="0.25">
      <c r="A4" s="92" t="s">
        <v>98</v>
      </c>
      <c r="B4" s="93"/>
      <c r="C4" s="93"/>
      <c r="D4" s="93"/>
      <c r="E4" s="93"/>
      <c r="F4" s="93"/>
      <c r="G4" s="93"/>
      <c r="H4" s="93"/>
      <c r="I4" s="93"/>
      <c r="J4" s="93"/>
      <c r="K4" s="93"/>
      <c r="L4" s="93"/>
      <c r="M4" s="93"/>
      <c r="N4" s="93"/>
      <c r="O4" s="93"/>
      <c r="P4" s="93"/>
      <c r="Q4" s="93"/>
      <c r="R4" s="93"/>
      <c r="S4" s="94"/>
    </row>
    <row r="5" spans="1:21" ht="6.75" customHeight="1" thickBot="1" x14ac:dyDescent="0.3">
      <c r="A5" s="6"/>
      <c r="B5" s="6"/>
      <c r="C5" s="6"/>
      <c r="D5" s="7"/>
      <c r="E5" s="5"/>
      <c r="F5" s="5"/>
      <c r="G5" s="5"/>
      <c r="H5" s="5"/>
      <c r="I5" s="5"/>
      <c r="J5" s="5"/>
      <c r="K5" s="5"/>
      <c r="L5" s="5"/>
      <c r="M5" s="5"/>
      <c r="N5" s="5"/>
      <c r="O5" s="5"/>
      <c r="P5" s="5"/>
      <c r="Q5" s="5"/>
      <c r="R5" s="5"/>
      <c r="S5" s="5"/>
      <c r="T5" s="79"/>
    </row>
    <row r="6" spans="1:21" ht="22.5" customHeight="1" thickBot="1" x14ac:dyDescent="0.3">
      <c r="A6" s="95" t="s">
        <v>94</v>
      </c>
      <c r="B6" s="96"/>
      <c r="C6" s="96"/>
      <c r="D6" s="96"/>
      <c r="E6" s="96"/>
      <c r="F6" s="96"/>
      <c r="G6" s="96"/>
      <c r="H6" s="96"/>
      <c r="I6" s="96"/>
      <c r="J6" s="96"/>
      <c r="K6" s="96"/>
      <c r="L6" s="95" t="s">
        <v>93</v>
      </c>
      <c r="M6" s="96"/>
      <c r="N6" s="96"/>
      <c r="O6" s="96"/>
      <c r="P6" s="96"/>
      <c r="Q6" s="96"/>
      <c r="R6" s="97"/>
      <c r="S6" s="80"/>
      <c r="T6" s="79"/>
    </row>
    <row r="7" spans="1:21" s="8" customFormat="1" ht="87" customHeight="1" x14ac:dyDescent="0.25">
      <c r="A7" s="78" t="s">
        <v>92</v>
      </c>
      <c r="B7" s="77" t="s">
        <v>91</v>
      </c>
      <c r="C7" s="77" t="s">
        <v>90</v>
      </c>
      <c r="D7" s="77" t="s">
        <v>89</v>
      </c>
      <c r="E7" s="77" t="s">
        <v>88</v>
      </c>
      <c r="F7" s="77" t="s">
        <v>87</v>
      </c>
      <c r="G7" s="76" t="s">
        <v>86</v>
      </c>
      <c r="H7" s="74" t="s">
        <v>85</v>
      </c>
      <c r="I7" s="75" t="s">
        <v>80</v>
      </c>
      <c r="J7" s="74" t="s">
        <v>84</v>
      </c>
      <c r="K7" s="73" t="s">
        <v>83</v>
      </c>
      <c r="L7" s="98" t="s">
        <v>82</v>
      </c>
      <c r="M7" s="74" t="s">
        <v>81</v>
      </c>
      <c r="N7" s="75" t="s">
        <v>80</v>
      </c>
      <c r="O7" s="75" t="s">
        <v>79</v>
      </c>
      <c r="P7" s="99" t="s">
        <v>78</v>
      </c>
      <c r="Q7" s="99" t="s">
        <v>77</v>
      </c>
      <c r="R7" s="100" t="s">
        <v>76</v>
      </c>
      <c r="S7" s="72" t="s">
        <v>75</v>
      </c>
    </row>
    <row r="8" spans="1:21" s="8" customFormat="1" ht="57" x14ac:dyDescent="0.25">
      <c r="A8" s="20">
        <v>1</v>
      </c>
      <c r="B8" s="71"/>
      <c r="C8" s="114" t="s">
        <v>74</v>
      </c>
      <c r="D8" s="15" t="s">
        <v>15</v>
      </c>
      <c r="E8" s="70" t="s">
        <v>73</v>
      </c>
      <c r="F8" s="63" t="s">
        <v>72</v>
      </c>
      <c r="G8" s="64">
        <v>15000</v>
      </c>
      <c r="H8" s="17">
        <v>5.9</v>
      </c>
      <c r="I8" s="61">
        <v>5</v>
      </c>
      <c r="J8" s="17">
        <f t="shared" ref="J8:J47" si="0">+H8*G8</f>
        <v>88500</v>
      </c>
      <c r="K8" s="16">
        <f t="shared" ref="K8:K47" si="1">+J8*(1+I8/100)</f>
        <v>92925</v>
      </c>
      <c r="L8" s="42"/>
      <c r="M8" s="15">
        <f t="shared" ref="M8:M47" si="2">+L8*G8</f>
        <v>0</v>
      </c>
      <c r="N8" s="15"/>
      <c r="O8" s="15">
        <f t="shared" ref="O8:O47" si="3">+M8*(1+N8/100)</f>
        <v>0</v>
      </c>
      <c r="P8" s="69"/>
      <c r="Q8" s="64"/>
      <c r="R8" s="48"/>
      <c r="S8" s="60"/>
      <c r="T8" s="9"/>
      <c r="U8" s="9"/>
    </row>
    <row r="9" spans="1:21" s="8" customFormat="1" ht="128.25" x14ac:dyDescent="0.25">
      <c r="A9" s="20">
        <v>2</v>
      </c>
      <c r="B9" s="46"/>
      <c r="C9" s="115" t="s">
        <v>71</v>
      </c>
      <c r="D9" s="15" t="s">
        <v>15</v>
      </c>
      <c r="E9" s="70" t="s">
        <v>100</v>
      </c>
      <c r="F9" s="63" t="s">
        <v>0</v>
      </c>
      <c r="G9" s="64">
        <v>4500</v>
      </c>
      <c r="H9" s="17">
        <v>1.05</v>
      </c>
      <c r="I9" s="61">
        <v>5</v>
      </c>
      <c r="J9" s="17">
        <f t="shared" si="0"/>
        <v>4725</v>
      </c>
      <c r="K9" s="16">
        <f t="shared" si="1"/>
        <v>4961.25</v>
      </c>
      <c r="L9" s="42"/>
      <c r="M9" s="15">
        <f t="shared" si="2"/>
        <v>0</v>
      </c>
      <c r="N9" s="15"/>
      <c r="O9" s="15">
        <f t="shared" si="3"/>
        <v>0</v>
      </c>
      <c r="P9" s="69"/>
      <c r="Q9" s="64"/>
      <c r="R9" s="48"/>
      <c r="S9" s="60"/>
      <c r="T9" s="9"/>
      <c r="U9" s="9"/>
    </row>
    <row r="10" spans="1:21" s="8" customFormat="1" ht="131.25" customHeight="1" x14ac:dyDescent="0.25">
      <c r="A10" s="20">
        <v>3</v>
      </c>
      <c r="B10" s="46"/>
      <c r="C10" s="115" t="s">
        <v>70</v>
      </c>
      <c r="D10" s="15" t="s">
        <v>69</v>
      </c>
      <c r="E10" s="70" t="s">
        <v>101</v>
      </c>
      <c r="F10" s="63" t="s">
        <v>0</v>
      </c>
      <c r="G10" s="64">
        <v>90000</v>
      </c>
      <c r="H10" s="17">
        <v>0.62</v>
      </c>
      <c r="I10" s="61">
        <v>5</v>
      </c>
      <c r="J10" s="17">
        <f t="shared" si="0"/>
        <v>55800</v>
      </c>
      <c r="K10" s="16">
        <f t="shared" si="1"/>
        <v>58590</v>
      </c>
      <c r="L10" s="42"/>
      <c r="M10" s="15">
        <f t="shared" si="2"/>
        <v>0</v>
      </c>
      <c r="N10" s="15"/>
      <c r="O10" s="15">
        <f t="shared" si="3"/>
        <v>0</v>
      </c>
      <c r="P10" s="69"/>
      <c r="Q10" s="64"/>
      <c r="R10" s="48"/>
      <c r="S10" s="60"/>
      <c r="T10" s="9"/>
      <c r="U10" s="9"/>
    </row>
    <row r="11" spans="1:21" s="8" customFormat="1" ht="102" customHeight="1" x14ac:dyDescent="0.25">
      <c r="A11" s="20">
        <v>4</v>
      </c>
      <c r="B11" s="46"/>
      <c r="C11" s="115" t="s">
        <v>68</v>
      </c>
      <c r="D11" s="15" t="s">
        <v>67</v>
      </c>
      <c r="E11" s="18" t="s">
        <v>66</v>
      </c>
      <c r="F11" s="63" t="s">
        <v>0</v>
      </c>
      <c r="G11" s="64">
        <v>48000</v>
      </c>
      <c r="H11" s="17">
        <v>0.56999999999999995</v>
      </c>
      <c r="I11" s="61">
        <v>5</v>
      </c>
      <c r="J11" s="17">
        <f t="shared" si="0"/>
        <v>27359.999999999996</v>
      </c>
      <c r="K11" s="16">
        <f t="shared" si="1"/>
        <v>28727.999999999996</v>
      </c>
      <c r="L11" s="42"/>
      <c r="M11" s="15">
        <f t="shared" si="2"/>
        <v>0</v>
      </c>
      <c r="N11" s="15"/>
      <c r="O11" s="15">
        <f t="shared" si="3"/>
        <v>0</v>
      </c>
      <c r="P11" s="69"/>
      <c r="Q11" s="50"/>
      <c r="R11" s="48"/>
      <c r="S11" s="60"/>
      <c r="T11" s="9"/>
      <c r="U11" s="9"/>
    </row>
    <row r="12" spans="1:21" s="8" customFormat="1" ht="114" x14ac:dyDescent="0.25">
      <c r="A12" s="20">
        <v>5</v>
      </c>
      <c r="B12" s="19"/>
      <c r="C12" s="114" t="s">
        <v>65</v>
      </c>
      <c r="D12" s="68" t="s">
        <v>2</v>
      </c>
      <c r="E12" s="67" t="s">
        <v>1</v>
      </c>
      <c r="F12" s="14" t="s">
        <v>0</v>
      </c>
      <c r="G12" s="23">
        <v>900</v>
      </c>
      <c r="H12" s="17">
        <v>0.8</v>
      </c>
      <c r="I12" s="14">
        <v>5</v>
      </c>
      <c r="J12" s="14">
        <f t="shared" si="0"/>
        <v>720</v>
      </c>
      <c r="K12" s="16">
        <f t="shared" si="1"/>
        <v>756</v>
      </c>
      <c r="L12" s="66"/>
      <c r="M12" s="13">
        <f t="shared" si="2"/>
        <v>0</v>
      </c>
      <c r="N12" s="13"/>
      <c r="O12" s="13">
        <f t="shared" si="3"/>
        <v>0</v>
      </c>
      <c r="P12" s="13"/>
      <c r="Q12" s="50"/>
      <c r="R12" s="48"/>
      <c r="S12" s="21"/>
      <c r="T12" s="9"/>
    </row>
    <row r="13" spans="1:21" s="8" customFormat="1" ht="49.5" customHeight="1" x14ac:dyDescent="0.25">
      <c r="A13" s="20">
        <v>6</v>
      </c>
      <c r="B13" s="46"/>
      <c r="C13" s="115" t="s">
        <v>64</v>
      </c>
      <c r="D13" s="15" t="s">
        <v>2</v>
      </c>
      <c r="E13" s="18" t="s">
        <v>63</v>
      </c>
      <c r="F13" s="63" t="s">
        <v>0</v>
      </c>
      <c r="G13" s="64">
        <v>4500</v>
      </c>
      <c r="H13" s="62">
        <v>4.0999999999999996</v>
      </c>
      <c r="I13" s="61">
        <v>5</v>
      </c>
      <c r="J13" s="17">
        <f t="shared" si="0"/>
        <v>18450</v>
      </c>
      <c r="K13" s="16">
        <f t="shared" si="1"/>
        <v>19372.5</v>
      </c>
      <c r="L13" s="42"/>
      <c r="M13" s="15">
        <f t="shared" si="2"/>
        <v>0</v>
      </c>
      <c r="N13" s="15"/>
      <c r="O13" s="15">
        <f t="shared" si="3"/>
        <v>0</v>
      </c>
      <c r="P13" s="57"/>
      <c r="Q13" s="50"/>
      <c r="R13" s="48"/>
      <c r="S13" s="60"/>
      <c r="T13" s="9"/>
      <c r="U13" s="9"/>
    </row>
    <row r="14" spans="1:21" s="8" customFormat="1" ht="44.25" customHeight="1" x14ac:dyDescent="0.25">
      <c r="A14" s="20">
        <v>7</v>
      </c>
      <c r="B14" s="46"/>
      <c r="C14" s="115" t="s">
        <v>62</v>
      </c>
      <c r="D14" s="15" t="s">
        <v>2</v>
      </c>
      <c r="E14" s="18" t="s">
        <v>61</v>
      </c>
      <c r="F14" s="63" t="s">
        <v>0</v>
      </c>
      <c r="G14" s="50">
        <v>1200</v>
      </c>
      <c r="H14" s="65">
        <v>9.76</v>
      </c>
      <c r="I14" s="61">
        <v>5</v>
      </c>
      <c r="J14" s="17">
        <f t="shared" si="0"/>
        <v>11712</v>
      </c>
      <c r="K14" s="16">
        <f t="shared" si="1"/>
        <v>12297.6</v>
      </c>
      <c r="L14" s="42"/>
      <c r="M14" s="15">
        <f t="shared" si="2"/>
        <v>0</v>
      </c>
      <c r="N14" s="15"/>
      <c r="O14" s="15">
        <f t="shared" si="3"/>
        <v>0</v>
      </c>
      <c r="P14" s="57"/>
      <c r="Q14" s="50"/>
      <c r="R14" s="48"/>
      <c r="S14" s="60"/>
      <c r="T14" s="9"/>
      <c r="U14" s="9"/>
    </row>
    <row r="15" spans="1:21" s="8" customFormat="1" ht="128.25" x14ac:dyDescent="0.25">
      <c r="A15" s="20">
        <v>8</v>
      </c>
      <c r="B15" s="46"/>
      <c r="C15" s="115" t="s">
        <v>60</v>
      </c>
      <c r="D15" s="15" t="s">
        <v>2</v>
      </c>
      <c r="E15" s="18" t="s">
        <v>102</v>
      </c>
      <c r="F15" s="63" t="s">
        <v>0</v>
      </c>
      <c r="G15" s="50">
        <v>1890</v>
      </c>
      <c r="H15" s="65">
        <v>1.48</v>
      </c>
      <c r="I15" s="61">
        <v>5</v>
      </c>
      <c r="J15" s="17">
        <f t="shared" si="0"/>
        <v>2797.2</v>
      </c>
      <c r="K15" s="16">
        <f t="shared" si="1"/>
        <v>2937.06</v>
      </c>
      <c r="L15" s="42"/>
      <c r="M15" s="15">
        <f t="shared" si="2"/>
        <v>0</v>
      </c>
      <c r="N15" s="15"/>
      <c r="O15" s="15">
        <f t="shared" si="3"/>
        <v>0</v>
      </c>
      <c r="P15" s="57"/>
      <c r="Q15" s="50"/>
      <c r="R15" s="48"/>
      <c r="S15" s="60"/>
      <c r="T15" s="9"/>
      <c r="U15" s="9"/>
    </row>
    <row r="16" spans="1:21" s="8" customFormat="1" ht="72.75" customHeight="1" x14ac:dyDescent="0.25">
      <c r="A16" s="20">
        <v>9</v>
      </c>
      <c r="B16" s="46"/>
      <c r="C16" s="115" t="s">
        <v>59</v>
      </c>
      <c r="D16" s="15" t="s">
        <v>2</v>
      </c>
      <c r="E16" s="18" t="s">
        <v>58</v>
      </c>
      <c r="F16" s="63" t="s">
        <v>0</v>
      </c>
      <c r="G16" s="50">
        <v>450</v>
      </c>
      <c r="H16" s="62">
        <v>0.69</v>
      </c>
      <c r="I16" s="61">
        <v>5</v>
      </c>
      <c r="J16" s="17">
        <f t="shared" si="0"/>
        <v>310.5</v>
      </c>
      <c r="K16" s="16">
        <f t="shared" si="1"/>
        <v>326.02500000000003</v>
      </c>
      <c r="L16" s="42"/>
      <c r="M16" s="15">
        <f t="shared" si="2"/>
        <v>0</v>
      </c>
      <c r="N16" s="15"/>
      <c r="O16" s="15">
        <f t="shared" si="3"/>
        <v>0</v>
      </c>
      <c r="P16" s="57"/>
      <c r="Q16" s="50"/>
      <c r="R16" s="48"/>
      <c r="S16" s="60"/>
      <c r="T16" s="9"/>
      <c r="U16" s="9"/>
    </row>
    <row r="17" spans="1:21" s="8" customFormat="1" ht="88.5" customHeight="1" x14ac:dyDescent="0.25">
      <c r="A17" s="20">
        <v>10</v>
      </c>
      <c r="B17" s="46"/>
      <c r="C17" s="115" t="s">
        <v>57</v>
      </c>
      <c r="D17" s="15" t="s">
        <v>2</v>
      </c>
      <c r="E17" s="18" t="s">
        <v>56</v>
      </c>
      <c r="F17" s="63" t="s">
        <v>0</v>
      </c>
      <c r="G17" s="50">
        <v>7800</v>
      </c>
      <c r="H17" s="62">
        <v>0.65</v>
      </c>
      <c r="I17" s="61">
        <v>5</v>
      </c>
      <c r="J17" s="17">
        <f t="shared" si="0"/>
        <v>5070</v>
      </c>
      <c r="K17" s="16">
        <f t="shared" si="1"/>
        <v>5323.5</v>
      </c>
      <c r="L17" s="42"/>
      <c r="M17" s="15">
        <f t="shared" si="2"/>
        <v>0</v>
      </c>
      <c r="N17" s="15"/>
      <c r="O17" s="15">
        <f t="shared" si="3"/>
        <v>0</v>
      </c>
      <c r="P17" s="57"/>
      <c r="Q17" s="64"/>
      <c r="R17" s="48"/>
      <c r="S17" s="60"/>
      <c r="T17" s="9"/>
      <c r="U17" s="9"/>
    </row>
    <row r="18" spans="1:21" s="8" customFormat="1" ht="29.25" x14ac:dyDescent="0.25">
      <c r="A18" s="20">
        <v>11</v>
      </c>
      <c r="B18" s="46"/>
      <c r="C18" s="114" t="s">
        <v>55</v>
      </c>
      <c r="D18" s="15" t="s">
        <v>2</v>
      </c>
      <c r="E18" s="18" t="s">
        <v>54</v>
      </c>
      <c r="F18" s="63" t="s">
        <v>0</v>
      </c>
      <c r="G18" s="50">
        <v>90</v>
      </c>
      <c r="H18" s="62">
        <v>2</v>
      </c>
      <c r="I18" s="61">
        <v>5</v>
      </c>
      <c r="J18" s="17">
        <f t="shared" si="0"/>
        <v>180</v>
      </c>
      <c r="K18" s="16">
        <f t="shared" si="1"/>
        <v>189</v>
      </c>
      <c r="L18" s="42"/>
      <c r="M18" s="15">
        <f t="shared" si="2"/>
        <v>0</v>
      </c>
      <c r="N18" s="15"/>
      <c r="O18" s="15">
        <f t="shared" si="3"/>
        <v>0</v>
      </c>
      <c r="P18" s="57"/>
      <c r="Q18" s="50"/>
      <c r="R18" s="48"/>
      <c r="S18" s="60"/>
      <c r="T18" s="9"/>
      <c r="U18" s="9"/>
    </row>
    <row r="19" spans="1:21" s="8" customFormat="1" x14ac:dyDescent="0.25">
      <c r="A19" s="20">
        <v>12</v>
      </c>
      <c r="B19" s="46"/>
      <c r="C19" s="114" t="s">
        <v>53</v>
      </c>
      <c r="D19" s="15" t="s">
        <v>2</v>
      </c>
      <c r="E19" s="18" t="s">
        <v>52</v>
      </c>
      <c r="F19" s="59" t="s">
        <v>0</v>
      </c>
      <c r="G19" s="58">
        <v>150</v>
      </c>
      <c r="H19" s="53">
        <v>0.38</v>
      </c>
      <c r="I19" s="58">
        <v>5</v>
      </c>
      <c r="J19" s="17">
        <f t="shared" si="0"/>
        <v>57</v>
      </c>
      <c r="K19" s="16">
        <f t="shared" si="1"/>
        <v>59.85</v>
      </c>
      <c r="L19" s="42"/>
      <c r="M19" s="15">
        <f t="shared" si="2"/>
        <v>0</v>
      </c>
      <c r="N19" s="15"/>
      <c r="O19" s="15">
        <f t="shared" si="3"/>
        <v>0</v>
      </c>
      <c r="P19" s="57"/>
      <c r="Q19" s="50"/>
      <c r="R19" s="48"/>
      <c r="S19" s="55"/>
      <c r="T19" s="9"/>
      <c r="U19" s="9"/>
    </row>
    <row r="20" spans="1:21" s="8" customFormat="1" ht="43.5" x14ac:dyDescent="0.25">
      <c r="A20" s="20">
        <v>13</v>
      </c>
      <c r="B20" s="46"/>
      <c r="C20" s="114" t="s">
        <v>51</v>
      </c>
      <c r="D20" s="15" t="s">
        <v>2</v>
      </c>
      <c r="E20" s="18" t="s">
        <v>50</v>
      </c>
      <c r="F20" s="54" t="s">
        <v>0</v>
      </c>
      <c r="G20" s="52">
        <v>13500</v>
      </c>
      <c r="H20" s="53">
        <v>0.86</v>
      </c>
      <c r="I20" s="34">
        <v>5</v>
      </c>
      <c r="J20" s="17">
        <f t="shared" si="0"/>
        <v>11610</v>
      </c>
      <c r="K20" s="16">
        <f t="shared" si="1"/>
        <v>12190.5</v>
      </c>
      <c r="L20" s="42"/>
      <c r="M20" s="15">
        <f t="shared" si="2"/>
        <v>0</v>
      </c>
      <c r="N20" s="15"/>
      <c r="O20" s="15">
        <f t="shared" si="3"/>
        <v>0</v>
      </c>
      <c r="P20" s="56"/>
      <c r="Q20" s="50"/>
      <c r="R20" s="48"/>
      <c r="S20" s="55"/>
      <c r="T20" s="9"/>
      <c r="U20" s="9"/>
    </row>
    <row r="21" spans="1:21" s="8" customFormat="1" ht="43.5" x14ac:dyDescent="0.25">
      <c r="A21" s="20">
        <v>14</v>
      </c>
      <c r="B21" s="46"/>
      <c r="C21" s="114" t="s">
        <v>49</v>
      </c>
      <c r="D21" s="15" t="s">
        <v>2</v>
      </c>
      <c r="E21" s="18" t="s">
        <v>48</v>
      </c>
      <c r="F21" s="54" t="s">
        <v>0</v>
      </c>
      <c r="G21" s="52">
        <v>13500</v>
      </c>
      <c r="H21" s="53">
        <v>0.85</v>
      </c>
      <c r="I21" s="52">
        <v>5</v>
      </c>
      <c r="J21" s="17">
        <f t="shared" si="0"/>
        <v>11475</v>
      </c>
      <c r="K21" s="16">
        <f t="shared" si="1"/>
        <v>12048.75</v>
      </c>
      <c r="L21" s="42"/>
      <c r="M21" s="15">
        <f t="shared" si="2"/>
        <v>0</v>
      </c>
      <c r="N21" s="15"/>
      <c r="O21" s="15">
        <f t="shared" si="3"/>
        <v>0</v>
      </c>
      <c r="P21" s="51"/>
      <c r="Q21" s="50"/>
      <c r="R21" s="48"/>
      <c r="S21" s="49"/>
      <c r="T21" s="9"/>
      <c r="U21" s="9"/>
    </row>
    <row r="22" spans="1:21" s="8" customFormat="1" ht="72.75" customHeight="1" x14ac:dyDescent="0.25">
      <c r="A22" s="20">
        <v>15</v>
      </c>
      <c r="B22" s="46"/>
      <c r="C22" s="114" t="s">
        <v>47</v>
      </c>
      <c r="D22" s="15" t="s">
        <v>2</v>
      </c>
      <c r="E22" s="18" t="s">
        <v>46</v>
      </c>
      <c r="F22" s="45" t="s">
        <v>0</v>
      </c>
      <c r="G22" s="43">
        <v>750</v>
      </c>
      <c r="H22" s="44">
        <v>6.29</v>
      </c>
      <c r="I22" s="43">
        <v>5</v>
      </c>
      <c r="J22" s="17">
        <f t="shared" si="0"/>
        <v>4717.5</v>
      </c>
      <c r="K22" s="16">
        <f t="shared" si="1"/>
        <v>4953.375</v>
      </c>
      <c r="L22" s="42"/>
      <c r="M22" s="15">
        <f t="shared" si="2"/>
        <v>0</v>
      </c>
      <c r="N22" s="15"/>
      <c r="O22" s="15">
        <f t="shared" si="3"/>
        <v>0</v>
      </c>
      <c r="P22" s="41"/>
      <c r="Q22" s="34"/>
      <c r="R22" s="48"/>
      <c r="S22" s="21"/>
    </row>
    <row r="23" spans="1:21" s="8" customFormat="1" ht="117.75" customHeight="1" x14ac:dyDescent="0.25">
      <c r="A23" s="20">
        <v>16</v>
      </c>
      <c r="B23" s="46"/>
      <c r="C23" s="114" t="s">
        <v>45</v>
      </c>
      <c r="D23" s="15" t="s">
        <v>2</v>
      </c>
      <c r="E23" s="18" t="s">
        <v>103</v>
      </c>
      <c r="F23" s="45" t="s">
        <v>0</v>
      </c>
      <c r="G23" s="43">
        <v>150</v>
      </c>
      <c r="H23" s="44">
        <v>12</v>
      </c>
      <c r="I23" s="43">
        <v>5</v>
      </c>
      <c r="J23" s="17">
        <f t="shared" si="0"/>
        <v>1800</v>
      </c>
      <c r="K23" s="16">
        <f t="shared" si="1"/>
        <v>1890</v>
      </c>
      <c r="L23" s="42"/>
      <c r="M23" s="15">
        <f t="shared" si="2"/>
        <v>0</v>
      </c>
      <c r="N23" s="15"/>
      <c r="O23" s="15">
        <f t="shared" si="3"/>
        <v>0</v>
      </c>
      <c r="P23" s="41"/>
      <c r="Q23" s="47"/>
      <c r="R23" s="22"/>
      <c r="S23" s="21"/>
    </row>
    <row r="24" spans="1:21" s="8" customFormat="1" ht="130.9" customHeight="1" x14ac:dyDescent="0.25">
      <c r="A24" s="20">
        <v>17</v>
      </c>
      <c r="B24" s="46"/>
      <c r="C24" s="114" t="s">
        <v>44</v>
      </c>
      <c r="D24" s="15" t="s">
        <v>2</v>
      </c>
      <c r="E24" s="18" t="s">
        <v>104</v>
      </c>
      <c r="F24" s="45" t="s">
        <v>0</v>
      </c>
      <c r="G24" s="43">
        <v>180</v>
      </c>
      <c r="H24" s="44">
        <v>14.19</v>
      </c>
      <c r="I24" s="43">
        <v>5</v>
      </c>
      <c r="J24" s="17">
        <f t="shared" si="0"/>
        <v>2554.1999999999998</v>
      </c>
      <c r="K24" s="16">
        <f t="shared" si="1"/>
        <v>2681.91</v>
      </c>
      <c r="L24" s="42"/>
      <c r="M24" s="15">
        <f t="shared" si="2"/>
        <v>0</v>
      </c>
      <c r="N24" s="15"/>
      <c r="O24" s="15">
        <f t="shared" si="3"/>
        <v>0</v>
      </c>
      <c r="P24" s="41"/>
      <c r="Q24" s="34"/>
      <c r="R24" s="22"/>
      <c r="S24" s="21"/>
    </row>
    <row r="25" spans="1:21" s="8" customFormat="1" ht="72" customHeight="1" x14ac:dyDescent="0.25">
      <c r="A25" s="20">
        <v>18</v>
      </c>
      <c r="B25" s="46"/>
      <c r="C25" s="114" t="s">
        <v>43</v>
      </c>
      <c r="D25" s="15" t="s">
        <v>2</v>
      </c>
      <c r="E25" s="18" t="s">
        <v>42</v>
      </c>
      <c r="F25" s="45" t="s">
        <v>0</v>
      </c>
      <c r="G25" s="43">
        <v>240</v>
      </c>
      <c r="H25" s="44">
        <v>12.38</v>
      </c>
      <c r="I25" s="43">
        <v>5</v>
      </c>
      <c r="J25" s="17">
        <f t="shared" si="0"/>
        <v>2971.2000000000003</v>
      </c>
      <c r="K25" s="16">
        <f t="shared" si="1"/>
        <v>3119.76</v>
      </c>
      <c r="L25" s="42"/>
      <c r="M25" s="15">
        <f t="shared" si="2"/>
        <v>0</v>
      </c>
      <c r="N25" s="15"/>
      <c r="O25" s="15">
        <f t="shared" si="3"/>
        <v>0</v>
      </c>
      <c r="P25" s="41"/>
      <c r="Q25" s="34"/>
      <c r="R25" s="22"/>
      <c r="S25" s="21"/>
    </row>
    <row r="26" spans="1:21" s="8" customFormat="1" ht="96.6" customHeight="1" x14ac:dyDescent="0.25">
      <c r="A26" s="20">
        <v>19</v>
      </c>
      <c r="B26" s="46"/>
      <c r="C26" s="114" t="s">
        <v>41</v>
      </c>
      <c r="D26" s="15" t="s">
        <v>2</v>
      </c>
      <c r="E26" s="18" t="s">
        <v>40</v>
      </c>
      <c r="F26" s="45" t="s">
        <v>0</v>
      </c>
      <c r="G26" s="45">
        <v>18300</v>
      </c>
      <c r="H26" s="44">
        <v>0.52</v>
      </c>
      <c r="I26" s="43">
        <v>5</v>
      </c>
      <c r="J26" s="17">
        <f t="shared" si="0"/>
        <v>9516</v>
      </c>
      <c r="K26" s="16">
        <f t="shared" si="1"/>
        <v>9991.8000000000011</v>
      </c>
      <c r="L26" s="42"/>
      <c r="M26" s="15">
        <f t="shared" si="2"/>
        <v>0</v>
      </c>
      <c r="N26" s="15"/>
      <c r="O26" s="15">
        <f t="shared" si="3"/>
        <v>0</v>
      </c>
      <c r="P26" s="41"/>
      <c r="Q26" s="34"/>
      <c r="R26" s="22"/>
      <c r="S26" s="21"/>
    </row>
    <row r="27" spans="1:21" s="8" customFormat="1" ht="103.5" customHeight="1" x14ac:dyDescent="0.25">
      <c r="A27" s="20">
        <v>20</v>
      </c>
      <c r="B27" s="46"/>
      <c r="C27" s="114" t="s">
        <v>39</v>
      </c>
      <c r="D27" s="15" t="s">
        <v>15</v>
      </c>
      <c r="E27" s="18" t="s">
        <v>105</v>
      </c>
      <c r="F27" s="45" t="s">
        <v>0</v>
      </c>
      <c r="G27" s="45">
        <v>12000</v>
      </c>
      <c r="H27" s="44">
        <v>0.59</v>
      </c>
      <c r="I27" s="43">
        <v>5</v>
      </c>
      <c r="J27" s="17">
        <f t="shared" si="0"/>
        <v>7080</v>
      </c>
      <c r="K27" s="16">
        <f t="shared" si="1"/>
        <v>7434</v>
      </c>
      <c r="L27" s="42"/>
      <c r="M27" s="15">
        <f t="shared" si="2"/>
        <v>0</v>
      </c>
      <c r="N27" s="15"/>
      <c r="O27" s="15">
        <f t="shared" si="3"/>
        <v>0</v>
      </c>
      <c r="P27" s="41"/>
      <c r="Q27" s="34"/>
      <c r="R27" s="22"/>
      <c r="S27" s="21"/>
    </row>
    <row r="28" spans="1:21" s="8" customFormat="1" ht="126.75" customHeight="1" x14ac:dyDescent="0.25">
      <c r="A28" s="20">
        <v>21</v>
      </c>
      <c r="B28" s="40"/>
      <c r="C28" s="116" t="s">
        <v>38</v>
      </c>
      <c r="D28" s="15" t="s">
        <v>15</v>
      </c>
      <c r="E28" s="39" t="s">
        <v>37</v>
      </c>
      <c r="F28" s="38" t="s">
        <v>0</v>
      </c>
      <c r="G28" s="38">
        <v>1500</v>
      </c>
      <c r="H28" s="37">
        <v>1.24</v>
      </c>
      <c r="I28" s="37">
        <v>5</v>
      </c>
      <c r="J28" s="27">
        <f t="shared" si="0"/>
        <v>1860</v>
      </c>
      <c r="K28" s="26">
        <f t="shared" si="1"/>
        <v>1953</v>
      </c>
      <c r="L28" s="25"/>
      <c r="M28" s="24">
        <f t="shared" si="2"/>
        <v>0</v>
      </c>
      <c r="N28" s="24"/>
      <c r="O28" s="24">
        <f t="shared" si="3"/>
        <v>0</v>
      </c>
      <c r="P28" s="36"/>
      <c r="Q28" s="34"/>
      <c r="R28" s="22"/>
      <c r="S28" s="35"/>
    </row>
    <row r="29" spans="1:21" s="8" customFormat="1" ht="42.75" x14ac:dyDescent="0.25">
      <c r="A29" s="20">
        <v>22</v>
      </c>
      <c r="B29" s="19"/>
      <c r="C29" s="114" t="s">
        <v>36</v>
      </c>
      <c r="D29" s="32" t="s">
        <v>2</v>
      </c>
      <c r="E29" s="18" t="s">
        <v>106</v>
      </c>
      <c r="F29" s="14" t="s">
        <v>0</v>
      </c>
      <c r="G29" s="14">
        <v>4200</v>
      </c>
      <c r="H29" s="14">
        <v>10.95</v>
      </c>
      <c r="I29" s="14">
        <v>5</v>
      </c>
      <c r="J29" s="27">
        <f t="shared" si="0"/>
        <v>45990</v>
      </c>
      <c r="K29" s="26">
        <f t="shared" si="1"/>
        <v>48289.5</v>
      </c>
      <c r="L29" s="25"/>
      <c r="M29" s="24">
        <f t="shared" si="2"/>
        <v>0</v>
      </c>
      <c r="N29" s="24"/>
      <c r="O29" s="24">
        <f t="shared" si="3"/>
        <v>0</v>
      </c>
      <c r="P29" s="13"/>
      <c r="Q29" s="34"/>
      <c r="R29" s="22"/>
      <c r="S29" s="21"/>
      <c r="T29" s="9"/>
    </row>
    <row r="30" spans="1:21" s="8" customFormat="1" ht="42.75" x14ac:dyDescent="0.25">
      <c r="A30" s="20">
        <v>23</v>
      </c>
      <c r="B30" s="19"/>
      <c r="C30" s="114" t="s">
        <v>35</v>
      </c>
      <c r="D30" s="15" t="s">
        <v>2</v>
      </c>
      <c r="E30" s="18" t="s">
        <v>34</v>
      </c>
      <c r="F30" s="14" t="s">
        <v>0</v>
      </c>
      <c r="G30" s="14">
        <v>12000</v>
      </c>
      <c r="H30" s="14">
        <v>10.48</v>
      </c>
      <c r="I30" s="14">
        <v>5</v>
      </c>
      <c r="J30" s="27">
        <f t="shared" si="0"/>
        <v>125760</v>
      </c>
      <c r="K30" s="26">
        <f t="shared" si="1"/>
        <v>132048</v>
      </c>
      <c r="L30" s="25"/>
      <c r="M30" s="24">
        <f t="shared" si="2"/>
        <v>0</v>
      </c>
      <c r="N30" s="24"/>
      <c r="O30" s="24">
        <f t="shared" si="3"/>
        <v>0</v>
      </c>
      <c r="P30" s="13"/>
      <c r="Q30" s="13"/>
      <c r="R30" s="22"/>
      <c r="S30" s="33" t="s">
        <v>33</v>
      </c>
      <c r="T30" s="9"/>
    </row>
    <row r="31" spans="1:21" s="8" customFormat="1" ht="118.5" customHeight="1" x14ac:dyDescent="0.25">
      <c r="A31" s="20">
        <v>24</v>
      </c>
      <c r="B31" s="19"/>
      <c r="C31" s="114" t="s">
        <v>32</v>
      </c>
      <c r="D31" s="15" t="s">
        <v>31</v>
      </c>
      <c r="E31" s="18" t="s">
        <v>30</v>
      </c>
      <c r="F31" s="14" t="s">
        <v>0</v>
      </c>
      <c r="G31" s="14">
        <v>60000</v>
      </c>
      <c r="H31" s="14">
        <v>0.86</v>
      </c>
      <c r="I31" s="14">
        <v>5</v>
      </c>
      <c r="J31" s="27">
        <f t="shared" si="0"/>
        <v>51600</v>
      </c>
      <c r="K31" s="26">
        <f t="shared" si="1"/>
        <v>54180</v>
      </c>
      <c r="L31" s="25"/>
      <c r="M31" s="24">
        <f t="shared" si="2"/>
        <v>0</v>
      </c>
      <c r="N31" s="24"/>
      <c r="O31" s="24">
        <f t="shared" si="3"/>
        <v>0</v>
      </c>
      <c r="P31" s="13"/>
      <c r="Q31" s="14"/>
      <c r="R31" s="22"/>
      <c r="S31" s="21"/>
      <c r="T31" s="9"/>
    </row>
    <row r="32" spans="1:21" s="8" customFormat="1" ht="88.5" customHeight="1" x14ac:dyDescent="0.25">
      <c r="A32" s="20">
        <v>25</v>
      </c>
      <c r="B32" s="19"/>
      <c r="C32" s="114" t="s">
        <v>29</v>
      </c>
      <c r="D32" s="32" t="s">
        <v>28</v>
      </c>
      <c r="E32" s="18" t="s">
        <v>107</v>
      </c>
      <c r="F32" s="14" t="s">
        <v>0</v>
      </c>
      <c r="G32" s="14">
        <v>60000</v>
      </c>
      <c r="H32" s="14">
        <v>0.3</v>
      </c>
      <c r="I32" s="14">
        <v>5</v>
      </c>
      <c r="J32" s="27">
        <f t="shared" si="0"/>
        <v>18000</v>
      </c>
      <c r="K32" s="26">
        <f t="shared" si="1"/>
        <v>18900</v>
      </c>
      <c r="L32" s="25"/>
      <c r="M32" s="24">
        <f t="shared" si="2"/>
        <v>0</v>
      </c>
      <c r="N32" s="24"/>
      <c r="O32" s="24">
        <f t="shared" si="3"/>
        <v>0</v>
      </c>
      <c r="P32" s="13"/>
      <c r="Q32" s="14"/>
      <c r="R32" s="22"/>
      <c r="S32" s="21"/>
      <c r="T32" s="9"/>
    </row>
    <row r="33" spans="1:20" s="8" customFormat="1" ht="129.75" customHeight="1" x14ac:dyDescent="0.25">
      <c r="A33" s="20">
        <v>26</v>
      </c>
      <c r="B33" s="19"/>
      <c r="C33" s="114" t="s">
        <v>27</v>
      </c>
      <c r="D33" s="15" t="s">
        <v>4</v>
      </c>
      <c r="E33" s="18" t="s">
        <v>26</v>
      </c>
      <c r="F33" s="14" t="s">
        <v>0</v>
      </c>
      <c r="G33" s="14">
        <v>15000</v>
      </c>
      <c r="H33" s="14">
        <v>1.62</v>
      </c>
      <c r="I33" s="14">
        <v>5</v>
      </c>
      <c r="J33" s="27">
        <f t="shared" si="0"/>
        <v>24300</v>
      </c>
      <c r="K33" s="26">
        <f t="shared" si="1"/>
        <v>25515</v>
      </c>
      <c r="L33" s="25"/>
      <c r="M33" s="24">
        <f t="shared" si="2"/>
        <v>0</v>
      </c>
      <c r="N33" s="24"/>
      <c r="O33" s="24">
        <f t="shared" si="3"/>
        <v>0</v>
      </c>
      <c r="P33" s="13"/>
      <c r="Q33" s="14"/>
      <c r="R33" s="22"/>
      <c r="S33" s="21"/>
      <c r="T33" s="9"/>
    </row>
    <row r="34" spans="1:20" s="8" customFormat="1" ht="119.25" customHeight="1" x14ac:dyDescent="0.25">
      <c r="A34" s="20">
        <v>27</v>
      </c>
      <c r="B34" s="19"/>
      <c r="C34" s="114" t="s">
        <v>25</v>
      </c>
      <c r="D34" s="15" t="s">
        <v>23</v>
      </c>
      <c r="E34" s="18" t="s">
        <v>108</v>
      </c>
      <c r="F34" s="14" t="s">
        <v>0</v>
      </c>
      <c r="G34" s="14">
        <v>13500</v>
      </c>
      <c r="H34" s="14">
        <v>4.29</v>
      </c>
      <c r="I34" s="14">
        <v>5</v>
      </c>
      <c r="J34" s="27">
        <f t="shared" si="0"/>
        <v>57915</v>
      </c>
      <c r="K34" s="26">
        <f t="shared" si="1"/>
        <v>60810.75</v>
      </c>
      <c r="L34" s="25"/>
      <c r="M34" s="24">
        <f t="shared" si="2"/>
        <v>0</v>
      </c>
      <c r="N34" s="24"/>
      <c r="O34" s="24">
        <f t="shared" si="3"/>
        <v>0</v>
      </c>
      <c r="P34" s="13"/>
      <c r="Q34" s="14"/>
      <c r="R34" s="22"/>
      <c r="S34" s="21"/>
      <c r="T34" s="9"/>
    </row>
    <row r="35" spans="1:20" s="8" customFormat="1" ht="130.5" customHeight="1" x14ac:dyDescent="0.25">
      <c r="A35" s="31">
        <v>28</v>
      </c>
      <c r="B35" s="30"/>
      <c r="C35" s="117" t="s">
        <v>24</v>
      </c>
      <c r="D35" s="23" t="s">
        <v>23</v>
      </c>
      <c r="E35" s="18" t="s">
        <v>22</v>
      </c>
      <c r="F35" s="14" t="s">
        <v>0</v>
      </c>
      <c r="G35" s="14">
        <v>7500</v>
      </c>
      <c r="H35" s="14">
        <v>3.43</v>
      </c>
      <c r="I35" s="14">
        <v>5</v>
      </c>
      <c r="J35" s="27">
        <f t="shared" si="0"/>
        <v>25725</v>
      </c>
      <c r="K35" s="26">
        <f t="shared" si="1"/>
        <v>27011.25</v>
      </c>
      <c r="L35" s="25"/>
      <c r="M35" s="24">
        <f t="shared" si="2"/>
        <v>0</v>
      </c>
      <c r="N35" s="24"/>
      <c r="O35" s="24">
        <f t="shared" si="3"/>
        <v>0</v>
      </c>
      <c r="P35" s="13"/>
      <c r="Q35" s="14"/>
      <c r="R35" s="22"/>
      <c r="S35" s="21"/>
      <c r="T35" s="9"/>
    </row>
    <row r="36" spans="1:20" s="8" customFormat="1" ht="42.75" x14ac:dyDescent="0.25">
      <c r="A36" s="20">
        <v>29</v>
      </c>
      <c r="B36" s="19"/>
      <c r="C36" s="114" t="s">
        <v>21</v>
      </c>
      <c r="D36" s="15" t="s">
        <v>4</v>
      </c>
      <c r="E36" s="18" t="s">
        <v>109</v>
      </c>
      <c r="F36" s="14" t="s">
        <v>0</v>
      </c>
      <c r="G36" s="14">
        <v>2700</v>
      </c>
      <c r="H36" s="14">
        <v>5.9</v>
      </c>
      <c r="I36" s="14">
        <v>5</v>
      </c>
      <c r="J36" s="27">
        <f t="shared" si="0"/>
        <v>15930.000000000002</v>
      </c>
      <c r="K36" s="26">
        <f t="shared" si="1"/>
        <v>16726.500000000004</v>
      </c>
      <c r="L36" s="25"/>
      <c r="M36" s="24">
        <f t="shared" si="2"/>
        <v>0</v>
      </c>
      <c r="N36" s="24"/>
      <c r="O36" s="24">
        <f t="shared" si="3"/>
        <v>0</v>
      </c>
      <c r="P36" s="13"/>
      <c r="Q36" s="14"/>
      <c r="R36" s="22"/>
      <c r="S36" s="21"/>
      <c r="T36" s="9"/>
    </row>
    <row r="37" spans="1:20" s="8" customFormat="1" ht="72" customHeight="1" x14ac:dyDescent="0.25">
      <c r="A37" s="20">
        <v>30</v>
      </c>
      <c r="B37" s="19"/>
      <c r="C37" s="114" t="s">
        <v>20</v>
      </c>
      <c r="D37" s="15" t="s">
        <v>2</v>
      </c>
      <c r="E37" s="18" t="s">
        <v>110</v>
      </c>
      <c r="F37" s="14" t="s">
        <v>0</v>
      </c>
      <c r="G37" s="14">
        <v>27000</v>
      </c>
      <c r="H37" s="14">
        <v>0.88</v>
      </c>
      <c r="I37" s="14">
        <v>5</v>
      </c>
      <c r="J37" s="27">
        <f t="shared" si="0"/>
        <v>23760</v>
      </c>
      <c r="K37" s="26">
        <f t="shared" si="1"/>
        <v>24948</v>
      </c>
      <c r="L37" s="25"/>
      <c r="M37" s="24">
        <f t="shared" si="2"/>
        <v>0</v>
      </c>
      <c r="N37" s="24"/>
      <c r="O37" s="24">
        <f t="shared" si="3"/>
        <v>0</v>
      </c>
      <c r="P37" s="13"/>
      <c r="Q37" s="14"/>
      <c r="R37" s="22"/>
      <c r="S37" s="21"/>
      <c r="T37" s="9"/>
    </row>
    <row r="38" spans="1:20" s="8" customFormat="1" ht="18.75" customHeight="1" x14ac:dyDescent="0.25">
      <c r="A38" s="20">
        <v>31</v>
      </c>
      <c r="B38" s="19"/>
      <c r="C38" s="114" t="s">
        <v>19</v>
      </c>
      <c r="D38" s="15" t="s">
        <v>18</v>
      </c>
      <c r="E38" s="18" t="s">
        <v>111</v>
      </c>
      <c r="F38" s="14" t="s">
        <v>0</v>
      </c>
      <c r="G38" s="14">
        <v>900</v>
      </c>
      <c r="H38" s="14">
        <v>0.35</v>
      </c>
      <c r="I38" s="14">
        <v>5</v>
      </c>
      <c r="J38" s="27">
        <f t="shared" si="0"/>
        <v>315</v>
      </c>
      <c r="K38" s="26">
        <f t="shared" si="1"/>
        <v>330.75</v>
      </c>
      <c r="L38" s="25"/>
      <c r="M38" s="24">
        <f t="shared" si="2"/>
        <v>0</v>
      </c>
      <c r="N38" s="24"/>
      <c r="O38" s="24">
        <f t="shared" si="3"/>
        <v>0</v>
      </c>
      <c r="P38" s="13"/>
      <c r="Q38" s="14"/>
      <c r="R38" s="22"/>
      <c r="S38" s="21"/>
      <c r="T38" s="9"/>
    </row>
    <row r="39" spans="1:20" s="8" customFormat="1" ht="45.75" customHeight="1" x14ac:dyDescent="0.25">
      <c r="A39" s="20">
        <v>32</v>
      </c>
      <c r="B39" s="19"/>
      <c r="C39" s="114" t="s">
        <v>17</v>
      </c>
      <c r="D39" s="15" t="s">
        <v>2</v>
      </c>
      <c r="E39" s="18" t="s">
        <v>112</v>
      </c>
      <c r="F39" s="14" t="s">
        <v>0</v>
      </c>
      <c r="G39" s="14">
        <v>1350</v>
      </c>
      <c r="H39" s="14">
        <v>1.25</v>
      </c>
      <c r="I39" s="14">
        <v>5</v>
      </c>
      <c r="J39" s="27">
        <f t="shared" si="0"/>
        <v>1687.5</v>
      </c>
      <c r="K39" s="26">
        <f t="shared" si="1"/>
        <v>1771.875</v>
      </c>
      <c r="L39" s="25"/>
      <c r="M39" s="24">
        <f t="shared" si="2"/>
        <v>0</v>
      </c>
      <c r="N39" s="24"/>
      <c r="O39" s="24">
        <f t="shared" si="3"/>
        <v>0</v>
      </c>
      <c r="P39" s="13"/>
      <c r="Q39" s="14"/>
      <c r="R39" s="22"/>
      <c r="S39" s="21"/>
      <c r="T39" s="9"/>
    </row>
    <row r="40" spans="1:20" s="8" customFormat="1" ht="75.75" customHeight="1" x14ac:dyDescent="0.25">
      <c r="A40" s="20">
        <v>33</v>
      </c>
      <c r="B40" s="19"/>
      <c r="C40" s="114" t="s">
        <v>16</v>
      </c>
      <c r="D40" s="29" t="s">
        <v>15</v>
      </c>
      <c r="E40" s="18" t="s">
        <v>14</v>
      </c>
      <c r="F40" s="14" t="s">
        <v>0</v>
      </c>
      <c r="G40" s="14">
        <v>3000</v>
      </c>
      <c r="H40" s="14">
        <v>1.7</v>
      </c>
      <c r="I40" s="14">
        <v>5</v>
      </c>
      <c r="J40" s="27">
        <f t="shared" si="0"/>
        <v>5100</v>
      </c>
      <c r="K40" s="26">
        <f t="shared" si="1"/>
        <v>5355</v>
      </c>
      <c r="L40" s="25"/>
      <c r="M40" s="24">
        <f t="shared" si="2"/>
        <v>0</v>
      </c>
      <c r="N40" s="24"/>
      <c r="O40" s="24">
        <f t="shared" si="3"/>
        <v>0</v>
      </c>
      <c r="P40" s="13"/>
      <c r="Q40" s="14"/>
      <c r="R40" s="22"/>
      <c r="S40" s="21"/>
      <c r="T40" s="9"/>
    </row>
    <row r="41" spans="1:20" s="8" customFormat="1" ht="59.25" customHeight="1" x14ac:dyDescent="0.25">
      <c r="A41" s="20">
        <v>34</v>
      </c>
      <c r="B41" s="19"/>
      <c r="C41" s="114" t="s">
        <v>13</v>
      </c>
      <c r="D41" s="15" t="s">
        <v>2</v>
      </c>
      <c r="E41" s="18" t="s">
        <v>12</v>
      </c>
      <c r="F41" s="14" t="s">
        <v>0</v>
      </c>
      <c r="G41" s="14">
        <v>450</v>
      </c>
      <c r="H41" s="14">
        <v>0.7</v>
      </c>
      <c r="I41" s="14">
        <v>5</v>
      </c>
      <c r="J41" s="27">
        <f t="shared" si="0"/>
        <v>315</v>
      </c>
      <c r="K41" s="26">
        <f t="shared" si="1"/>
        <v>330.75</v>
      </c>
      <c r="L41" s="25"/>
      <c r="M41" s="24">
        <f t="shared" si="2"/>
        <v>0</v>
      </c>
      <c r="N41" s="24"/>
      <c r="O41" s="24">
        <f t="shared" si="3"/>
        <v>0</v>
      </c>
      <c r="P41" s="13"/>
      <c r="Q41" s="14"/>
      <c r="R41" s="22"/>
      <c r="S41" s="21"/>
      <c r="T41" s="9"/>
    </row>
    <row r="42" spans="1:20" s="8" customFormat="1" ht="57" customHeight="1" x14ac:dyDescent="0.25">
      <c r="A42" s="20">
        <v>35</v>
      </c>
      <c r="B42" s="19"/>
      <c r="C42" s="114" t="s">
        <v>11</v>
      </c>
      <c r="D42" s="15" t="s">
        <v>2</v>
      </c>
      <c r="E42" s="18" t="s">
        <v>10</v>
      </c>
      <c r="F42" s="14" t="s">
        <v>0</v>
      </c>
      <c r="G42" s="14">
        <v>4500</v>
      </c>
      <c r="H42" s="14">
        <v>0.7</v>
      </c>
      <c r="I42" s="14">
        <v>5</v>
      </c>
      <c r="J42" s="27">
        <f t="shared" si="0"/>
        <v>3150</v>
      </c>
      <c r="K42" s="26">
        <f t="shared" si="1"/>
        <v>3307.5</v>
      </c>
      <c r="L42" s="25"/>
      <c r="M42" s="24">
        <f t="shared" si="2"/>
        <v>0</v>
      </c>
      <c r="N42" s="24"/>
      <c r="O42" s="24">
        <f t="shared" si="3"/>
        <v>0</v>
      </c>
      <c r="P42" s="13"/>
      <c r="Q42" s="14"/>
      <c r="R42" s="22"/>
      <c r="S42" s="21"/>
      <c r="T42" s="9"/>
    </row>
    <row r="43" spans="1:20" s="8" customFormat="1" ht="101.25" customHeight="1" x14ac:dyDescent="0.25">
      <c r="A43" s="20">
        <v>36</v>
      </c>
      <c r="B43" s="19"/>
      <c r="C43" s="114" t="s">
        <v>9</v>
      </c>
      <c r="D43" s="15" t="s">
        <v>2</v>
      </c>
      <c r="E43" s="18" t="s">
        <v>113</v>
      </c>
      <c r="F43" s="14" t="s">
        <v>0</v>
      </c>
      <c r="G43" s="14">
        <v>600</v>
      </c>
      <c r="H43" s="14">
        <v>9.5</v>
      </c>
      <c r="I43" s="28">
        <v>5</v>
      </c>
      <c r="J43" s="27">
        <f t="shared" si="0"/>
        <v>5700</v>
      </c>
      <c r="K43" s="26">
        <f t="shared" si="1"/>
        <v>5985</v>
      </c>
      <c r="L43" s="25"/>
      <c r="M43" s="24">
        <f t="shared" si="2"/>
        <v>0</v>
      </c>
      <c r="N43" s="24"/>
      <c r="O43" s="24">
        <f t="shared" si="3"/>
        <v>0</v>
      </c>
      <c r="P43" s="13"/>
      <c r="Q43" s="14"/>
      <c r="R43" s="22"/>
      <c r="S43" s="21"/>
      <c r="T43" s="9"/>
    </row>
    <row r="44" spans="1:20" s="8" customFormat="1" ht="102" customHeight="1" x14ac:dyDescent="0.25">
      <c r="A44" s="20">
        <v>37</v>
      </c>
      <c r="B44" s="19"/>
      <c r="C44" s="114" t="s">
        <v>8</v>
      </c>
      <c r="D44" s="15" t="s">
        <v>2</v>
      </c>
      <c r="E44" s="18" t="s">
        <v>7</v>
      </c>
      <c r="F44" s="14" t="s">
        <v>0</v>
      </c>
      <c r="G44" s="14">
        <v>240</v>
      </c>
      <c r="H44" s="14">
        <v>32</v>
      </c>
      <c r="I44" s="14">
        <v>5</v>
      </c>
      <c r="J44" s="27">
        <f t="shared" si="0"/>
        <v>7680</v>
      </c>
      <c r="K44" s="26">
        <f t="shared" si="1"/>
        <v>8064</v>
      </c>
      <c r="L44" s="25"/>
      <c r="M44" s="24">
        <f t="shared" si="2"/>
        <v>0</v>
      </c>
      <c r="N44" s="24"/>
      <c r="O44" s="24">
        <f t="shared" si="3"/>
        <v>0</v>
      </c>
      <c r="P44" s="13"/>
      <c r="Q44" s="14"/>
      <c r="R44" s="22"/>
      <c r="S44" s="21"/>
      <c r="T44" s="9"/>
    </row>
    <row r="45" spans="1:20" s="8" customFormat="1" ht="187.5" customHeight="1" x14ac:dyDescent="0.25">
      <c r="A45" s="20">
        <v>38</v>
      </c>
      <c r="B45" s="19"/>
      <c r="C45" s="114" t="s">
        <v>6</v>
      </c>
      <c r="D45" s="15" t="s">
        <v>4</v>
      </c>
      <c r="E45" s="18" t="s">
        <v>114</v>
      </c>
      <c r="F45" s="14" t="s">
        <v>0</v>
      </c>
      <c r="G45" s="14">
        <v>4500</v>
      </c>
      <c r="H45" s="14">
        <v>8.6</v>
      </c>
      <c r="I45" s="14">
        <v>5</v>
      </c>
      <c r="J45" s="27">
        <f t="shared" si="0"/>
        <v>38700</v>
      </c>
      <c r="K45" s="26">
        <f t="shared" si="1"/>
        <v>40635</v>
      </c>
      <c r="L45" s="25"/>
      <c r="M45" s="24">
        <f t="shared" si="2"/>
        <v>0</v>
      </c>
      <c r="N45" s="24"/>
      <c r="O45" s="24">
        <f t="shared" si="3"/>
        <v>0</v>
      </c>
      <c r="P45" s="13"/>
      <c r="Q45" s="23"/>
      <c r="R45" s="22"/>
      <c r="S45" s="21"/>
      <c r="T45" s="9"/>
    </row>
    <row r="46" spans="1:20" s="8" customFormat="1" ht="189" customHeight="1" x14ac:dyDescent="0.25">
      <c r="A46" s="20">
        <v>39</v>
      </c>
      <c r="B46" s="19"/>
      <c r="C46" s="114" t="s">
        <v>5</v>
      </c>
      <c r="D46" s="15" t="s">
        <v>4</v>
      </c>
      <c r="E46" s="18" t="s">
        <v>115</v>
      </c>
      <c r="F46" s="14" t="s">
        <v>0</v>
      </c>
      <c r="G46" s="14">
        <v>3000</v>
      </c>
      <c r="H46" s="14">
        <v>8.6</v>
      </c>
      <c r="I46" s="14">
        <v>5</v>
      </c>
      <c r="J46" s="27">
        <f t="shared" si="0"/>
        <v>25800</v>
      </c>
      <c r="K46" s="26">
        <f t="shared" si="1"/>
        <v>27090</v>
      </c>
      <c r="L46" s="25"/>
      <c r="M46" s="24">
        <f t="shared" si="2"/>
        <v>0</v>
      </c>
      <c r="N46" s="24"/>
      <c r="O46" s="24">
        <f t="shared" si="3"/>
        <v>0</v>
      </c>
      <c r="P46" s="13"/>
      <c r="Q46" s="23"/>
      <c r="R46" s="22"/>
      <c r="S46" s="21"/>
      <c r="T46" s="9"/>
    </row>
    <row r="47" spans="1:20" s="8" customFormat="1" ht="114.75" thickBot="1" x14ac:dyDescent="0.3">
      <c r="A47" s="20">
        <v>40</v>
      </c>
      <c r="B47" s="19"/>
      <c r="C47" s="114" t="s">
        <v>3</v>
      </c>
      <c r="D47" s="15" t="s">
        <v>2</v>
      </c>
      <c r="E47" s="18" t="s">
        <v>1</v>
      </c>
      <c r="F47" s="14" t="s">
        <v>0</v>
      </c>
      <c r="G47" s="108">
        <v>300</v>
      </c>
      <c r="H47" s="108">
        <v>2.4</v>
      </c>
      <c r="I47" s="108">
        <v>5</v>
      </c>
      <c r="J47" s="27">
        <f t="shared" si="0"/>
        <v>720</v>
      </c>
      <c r="K47" s="26">
        <f t="shared" si="1"/>
        <v>756</v>
      </c>
      <c r="L47" s="25"/>
      <c r="M47" s="24">
        <f t="shared" si="2"/>
        <v>0</v>
      </c>
      <c r="N47" s="24"/>
      <c r="O47" s="24">
        <f t="shared" si="3"/>
        <v>0</v>
      </c>
      <c r="P47" s="13"/>
      <c r="Q47" s="14"/>
      <c r="R47" s="101"/>
      <c r="S47" s="21"/>
      <c r="T47" s="9"/>
    </row>
    <row r="48" spans="1:20" s="8" customFormat="1" ht="15.75" thickBot="1" x14ac:dyDescent="0.3">
      <c r="A48" s="11"/>
      <c r="B48" s="11"/>
      <c r="C48" s="11"/>
      <c r="D48" s="12"/>
      <c r="E48" s="11"/>
      <c r="F48" s="113" t="s">
        <v>99</v>
      </c>
      <c r="G48" s="109">
        <f>SUM(G8:G47)</f>
        <v>455340</v>
      </c>
      <c r="H48" s="110"/>
      <c r="I48" s="111"/>
      <c r="J48" s="110">
        <f>SUM(J8:J47)</f>
        <v>747413.10000000009</v>
      </c>
      <c r="K48" s="112">
        <f>SUM(K8:K47)</f>
        <v>784783.755</v>
      </c>
      <c r="L48" s="105"/>
      <c r="M48" s="106"/>
      <c r="N48" s="106"/>
      <c r="O48" s="107"/>
      <c r="P48" s="104"/>
      <c r="Q48" s="102"/>
      <c r="R48" s="103"/>
      <c r="S48" s="10"/>
      <c r="T48" s="9"/>
    </row>
    <row r="49" spans="1:19" x14ac:dyDescent="0.25">
      <c r="A49" s="6"/>
      <c r="B49" s="6"/>
      <c r="C49" s="6"/>
      <c r="D49" s="7"/>
      <c r="E49" s="6"/>
      <c r="F49" s="5"/>
      <c r="G49" s="6"/>
      <c r="H49" s="5"/>
      <c r="I49" s="6"/>
      <c r="J49" s="5"/>
      <c r="K49" s="5"/>
      <c r="L49" s="5"/>
      <c r="M49" s="5"/>
      <c r="N49" s="5"/>
      <c r="O49" s="5"/>
      <c r="P49" s="5"/>
      <c r="Q49" s="5"/>
      <c r="R49" s="5"/>
      <c r="S49" s="5"/>
    </row>
    <row r="50" spans="1:19" x14ac:dyDescent="0.25">
      <c r="A50" s="6"/>
      <c r="B50" s="6"/>
      <c r="C50" s="6"/>
      <c r="D50" s="7"/>
      <c r="E50" s="6"/>
      <c r="F50" s="5"/>
      <c r="G50" s="6"/>
      <c r="H50" s="5"/>
      <c r="I50" s="6"/>
      <c r="J50" s="5"/>
      <c r="K50" s="5"/>
      <c r="L50" s="5"/>
      <c r="M50" s="5"/>
      <c r="N50" s="5"/>
      <c r="O50" s="5"/>
      <c r="P50" s="5"/>
      <c r="Q50" s="5"/>
      <c r="R50" s="5"/>
      <c r="S50" s="5"/>
    </row>
    <row r="51" spans="1:19" x14ac:dyDescent="0.25">
      <c r="A51" s="6"/>
      <c r="B51" s="6"/>
      <c r="C51" s="6"/>
      <c r="D51" s="7"/>
      <c r="E51" s="6"/>
      <c r="F51" s="5"/>
      <c r="G51" s="6"/>
      <c r="H51" s="5"/>
      <c r="I51" s="6"/>
      <c r="J51" s="5"/>
      <c r="K51" s="5"/>
      <c r="L51" s="5"/>
      <c r="M51" s="5"/>
      <c r="N51" s="5"/>
      <c r="O51" s="5"/>
      <c r="P51" s="5"/>
      <c r="Q51" s="5"/>
      <c r="R51" s="5"/>
      <c r="S51" s="5"/>
    </row>
    <row r="52" spans="1:19" x14ac:dyDescent="0.25">
      <c r="A52" s="6"/>
      <c r="B52" s="6"/>
      <c r="C52" s="6"/>
      <c r="D52" s="7"/>
      <c r="E52" s="6"/>
      <c r="F52" s="5"/>
      <c r="G52" s="6"/>
      <c r="H52" s="5"/>
      <c r="I52" s="6"/>
      <c r="J52" s="5"/>
      <c r="K52" s="5"/>
      <c r="L52" s="5"/>
      <c r="M52" s="5"/>
      <c r="N52" s="5"/>
      <c r="O52" s="5"/>
      <c r="P52" s="5"/>
      <c r="Q52" s="5"/>
      <c r="R52" s="5"/>
      <c r="S52" s="5"/>
    </row>
    <row r="53" spans="1:19" x14ac:dyDescent="0.25">
      <c r="A53" s="6"/>
      <c r="B53" s="6"/>
      <c r="C53" s="6"/>
      <c r="D53" s="7"/>
      <c r="E53" s="6"/>
      <c r="F53" s="5"/>
      <c r="G53" s="6"/>
      <c r="H53" s="5"/>
      <c r="I53" s="6"/>
      <c r="J53" s="5"/>
      <c r="K53" s="5"/>
      <c r="L53" s="5"/>
      <c r="M53" s="5"/>
      <c r="N53" s="5"/>
      <c r="O53" s="5"/>
      <c r="P53" s="5"/>
      <c r="Q53" s="5"/>
      <c r="R53" s="5"/>
      <c r="S53" s="5"/>
    </row>
    <row r="54" spans="1:19" x14ac:dyDescent="0.25">
      <c r="A54" s="6"/>
      <c r="B54" s="6"/>
      <c r="C54" s="6"/>
      <c r="D54" s="7"/>
      <c r="E54" s="6"/>
      <c r="F54" s="5"/>
      <c r="G54" s="6"/>
      <c r="H54" s="5"/>
      <c r="I54" s="6"/>
      <c r="J54" s="5"/>
      <c r="K54" s="5"/>
      <c r="L54" s="5"/>
      <c r="M54" s="5"/>
      <c r="N54" s="5"/>
      <c r="O54" s="5"/>
      <c r="P54" s="5"/>
      <c r="Q54" s="5"/>
      <c r="R54" s="5"/>
      <c r="S54" s="5"/>
    </row>
    <row r="55" spans="1:19" x14ac:dyDescent="0.25">
      <c r="A55" s="6"/>
      <c r="B55" s="6"/>
      <c r="C55" s="6"/>
      <c r="D55" s="7"/>
      <c r="E55" s="6"/>
      <c r="F55" s="5"/>
      <c r="G55" s="6"/>
      <c r="H55" s="5"/>
      <c r="I55" s="6"/>
      <c r="J55" s="5"/>
      <c r="K55" s="5"/>
      <c r="L55" s="5"/>
      <c r="M55" s="5"/>
      <c r="N55" s="5"/>
      <c r="O55" s="5"/>
      <c r="P55" s="5"/>
      <c r="Q55" s="5"/>
      <c r="R55" s="5"/>
      <c r="S55" s="5"/>
    </row>
    <row r="56" spans="1:19" x14ac:dyDescent="0.25">
      <c r="A56" s="6"/>
      <c r="B56" s="6"/>
      <c r="C56" s="6"/>
      <c r="D56" s="89"/>
      <c r="E56" s="6"/>
      <c r="F56" s="5"/>
      <c r="G56" s="6"/>
      <c r="H56" s="5"/>
      <c r="I56" s="6"/>
      <c r="J56" s="5"/>
      <c r="K56" s="5"/>
      <c r="L56" s="5"/>
      <c r="M56" s="5"/>
      <c r="N56" s="5"/>
      <c r="O56" s="5"/>
      <c r="P56" s="5"/>
      <c r="Q56" s="5"/>
      <c r="R56" s="5"/>
      <c r="S56" s="5"/>
    </row>
    <row r="57" spans="1:19" x14ac:dyDescent="0.25">
      <c r="A57" s="6"/>
      <c r="B57" s="6"/>
      <c r="C57" s="6"/>
      <c r="D57" s="89"/>
      <c r="E57" s="6"/>
      <c r="F57" s="5"/>
      <c r="G57" s="6"/>
      <c r="H57" s="5"/>
      <c r="I57" s="6"/>
      <c r="J57" s="5"/>
      <c r="K57" s="5"/>
      <c r="L57" s="5"/>
      <c r="M57" s="5"/>
      <c r="N57" s="5"/>
      <c r="O57" s="5"/>
      <c r="P57" s="5"/>
      <c r="Q57" s="5"/>
      <c r="R57" s="5"/>
      <c r="S57" s="5"/>
    </row>
    <row r="58" spans="1:19" x14ac:dyDescent="0.25">
      <c r="A58" s="6"/>
      <c r="B58" s="6"/>
      <c r="C58" s="6"/>
      <c r="D58" s="7"/>
      <c r="E58" s="6"/>
      <c r="F58" s="5"/>
      <c r="G58" s="6"/>
      <c r="H58" s="5"/>
      <c r="I58" s="6"/>
      <c r="J58" s="5"/>
      <c r="K58" s="5"/>
      <c r="L58" s="5"/>
      <c r="M58" s="5"/>
      <c r="N58" s="5"/>
      <c r="O58" s="5"/>
      <c r="P58" s="5"/>
      <c r="Q58" s="5"/>
      <c r="R58" s="5"/>
      <c r="S58" s="5"/>
    </row>
    <row r="59" spans="1:19" x14ac:dyDescent="0.25">
      <c r="A59" s="6"/>
      <c r="B59" s="6"/>
      <c r="C59" s="6"/>
      <c r="D59" s="7"/>
      <c r="E59" s="6"/>
      <c r="F59" s="5"/>
      <c r="G59" s="6"/>
      <c r="H59" s="5"/>
      <c r="I59" s="6"/>
      <c r="J59" s="5"/>
      <c r="K59" s="5"/>
      <c r="L59" s="5"/>
      <c r="M59" s="5"/>
      <c r="N59" s="5"/>
      <c r="O59" s="5"/>
      <c r="P59" s="5"/>
      <c r="Q59" s="5"/>
      <c r="R59" s="5"/>
      <c r="S59" s="5"/>
    </row>
    <row r="60" spans="1:19" x14ac:dyDescent="0.25">
      <c r="A60" s="6"/>
      <c r="B60" s="6"/>
      <c r="C60" s="6"/>
      <c r="D60" s="7"/>
      <c r="E60" s="6"/>
      <c r="F60" s="5"/>
      <c r="G60" s="6"/>
      <c r="H60" s="5"/>
      <c r="I60" s="6"/>
      <c r="J60" s="5"/>
      <c r="K60" s="5"/>
      <c r="L60" s="5"/>
      <c r="M60" s="5"/>
      <c r="N60" s="5"/>
      <c r="O60" s="5"/>
      <c r="P60" s="5"/>
      <c r="Q60" s="5"/>
      <c r="R60" s="5"/>
      <c r="S60" s="5"/>
    </row>
  </sheetData>
  <autoFilter ref="A7:S48" xr:uid="{B879750B-FA5D-4461-8AD5-2BF80F1F148E}"/>
  <mergeCells count="5">
    <mergeCell ref="A2:S2"/>
    <mergeCell ref="A3:S3"/>
    <mergeCell ref="A4:S4"/>
    <mergeCell ref="A6:K6"/>
    <mergeCell ref="L6:R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TS_kvėp.terapija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Gustė Chmieliauskaitė</cp:lastModifiedBy>
  <dcterms:created xsi:type="dcterms:W3CDTF">2026-05-28T11:25:57Z</dcterms:created>
  <dcterms:modified xsi:type="dcterms:W3CDTF">2026-05-28T12:56:29Z</dcterms:modified>
</cp:coreProperties>
</file>